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8430" yWindow="15" windowWidth="14550" windowHeight="11700"/>
  </bookViews>
  <sheets>
    <sheet name="HOJA 1" sheetId="8" r:id="rId1"/>
  </sheets>
  <definedNames>
    <definedName name="_xlnm.Print_Area" localSheetId="0">'HOJA 1'!$A$1:$H$308</definedName>
    <definedName name="_xlnm.Print_Titles" localSheetId="0">'HOJA 1'!$1:$13</definedName>
  </definedNames>
  <calcPr calcId="125725"/>
</workbook>
</file>

<file path=xl/calcChain.xml><?xml version="1.0" encoding="utf-8"?>
<calcChain xmlns="http://schemas.openxmlformats.org/spreadsheetml/2006/main">
  <c r="J50" i="8"/>
  <c r="H299" l="1"/>
  <c r="H298"/>
  <c r="H297"/>
  <c r="H296"/>
  <c r="H293"/>
  <c r="H292"/>
  <c r="H291"/>
  <c r="H288"/>
  <c r="H287"/>
  <c r="H286"/>
  <c r="H285"/>
  <c r="H284"/>
  <c r="H283"/>
  <c r="H280"/>
  <c r="H279"/>
  <c r="H278"/>
  <c r="H277"/>
  <c r="H276"/>
  <c r="H273"/>
  <c r="H272"/>
  <c r="H271"/>
  <c r="H270"/>
  <c r="H269"/>
  <c r="H268"/>
  <c r="H263"/>
  <c r="H262"/>
  <c r="H261"/>
  <c r="H260"/>
  <c r="H257"/>
  <c r="H256"/>
  <c r="H255"/>
  <c r="H252"/>
  <c r="H251"/>
  <c r="H250"/>
  <c r="H249"/>
  <c r="H248"/>
  <c r="H247"/>
  <c r="H244"/>
  <c r="H243"/>
  <c r="H242"/>
  <c r="H241"/>
  <c r="H240"/>
  <c r="H237"/>
  <c r="H236"/>
  <c r="H235"/>
  <c r="H234"/>
  <c r="H233"/>
  <c r="H232"/>
  <c r="H227"/>
  <c r="H226"/>
  <c r="H225"/>
  <c r="H224"/>
  <c r="H221"/>
  <c r="H222" s="1"/>
  <c r="H220"/>
  <c r="H219"/>
  <c r="H216"/>
  <c r="H215"/>
  <c r="H214"/>
  <c r="H213"/>
  <c r="H212"/>
  <c r="H217" s="1"/>
  <c r="H211"/>
  <c r="H208"/>
  <c r="H207"/>
  <c r="H206"/>
  <c r="H205"/>
  <c r="H204"/>
  <c r="H201"/>
  <c r="H200"/>
  <c r="H199"/>
  <c r="H198"/>
  <c r="H197"/>
  <c r="H196"/>
  <c r="H191"/>
  <c r="H190"/>
  <c r="H189"/>
  <c r="H188"/>
  <c r="H185"/>
  <c r="H184"/>
  <c r="H183"/>
  <c r="H186" s="1"/>
  <c r="H180"/>
  <c r="H179"/>
  <c r="H178"/>
  <c r="H177"/>
  <c r="H176"/>
  <c r="H175"/>
  <c r="H172"/>
  <c r="H171"/>
  <c r="H170"/>
  <c r="H169"/>
  <c r="H168"/>
  <c r="H165"/>
  <c r="H164"/>
  <c r="H163"/>
  <c r="H162"/>
  <c r="H161"/>
  <c r="H160"/>
  <c r="H155"/>
  <c r="H154"/>
  <c r="H153"/>
  <c r="H152"/>
  <c r="H149"/>
  <c r="H148"/>
  <c r="H147"/>
  <c r="H150" s="1"/>
  <c r="H144"/>
  <c r="H143"/>
  <c r="H142"/>
  <c r="H141"/>
  <c r="H140"/>
  <c r="H139"/>
  <c r="H136"/>
  <c r="H135"/>
  <c r="H134"/>
  <c r="H133"/>
  <c r="H132"/>
  <c r="H129"/>
  <c r="H128"/>
  <c r="H127"/>
  <c r="H126"/>
  <c r="H125"/>
  <c r="H124"/>
  <c r="H119"/>
  <c r="H118"/>
  <c r="H117"/>
  <c r="H116"/>
  <c r="H113"/>
  <c r="H112"/>
  <c r="H111"/>
  <c r="H108"/>
  <c r="H107"/>
  <c r="H106"/>
  <c r="H105"/>
  <c r="H104"/>
  <c r="H103"/>
  <c r="H100"/>
  <c r="H99"/>
  <c r="H98"/>
  <c r="H97"/>
  <c r="H96"/>
  <c r="H93"/>
  <c r="H92"/>
  <c r="H91"/>
  <c r="H90"/>
  <c r="H89"/>
  <c r="H88"/>
  <c r="H83"/>
  <c r="H82"/>
  <c r="H81"/>
  <c r="H84" s="1"/>
  <c r="H80"/>
  <c r="H77"/>
  <c r="H76"/>
  <c r="H75"/>
  <c r="H72"/>
  <c r="H71"/>
  <c r="H70"/>
  <c r="H69"/>
  <c r="H68"/>
  <c r="H67"/>
  <c r="H64"/>
  <c r="H63"/>
  <c r="H62"/>
  <c r="H61"/>
  <c r="H60"/>
  <c r="H57"/>
  <c r="H56"/>
  <c r="H55"/>
  <c r="H54"/>
  <c r="H53"/>
  <c r="H52"/>
  <c r="H47"/>
  <c r="H46"/>
  <c r="H45"/>
  <c r="H44"/>
  <c r="H48" s="1"/>
  <c r="H41"/>
  <c r="H40"/>
  <c r="H39"/>
  <c r="H36"/>
  <c r="H35"/>
  <c r="H34"/>
  <c r="H33"/>
  <c r="H32"/>
  <c r="H37" s="1"/>
  <c r="H31"/>
  <c r="H28"/>
  <c r="H27"/>
  <c r="H26"/>
  <c r="H25"/>
  <c r="H24"/>
  <c r="H29" s="1"/>
  <c r="H21"/>
  <c r="H20"/>
  <c r="H19"/>
  <c r="H18"/>
  <c r="H16"/>
  <c r="H245" l="1"/>
  <c r="H253"/>
  <c r="H101"/>
  <c r="H109"/>
  <c r="H145"/>
  <c r="H294"/>
  <c r="H42"/>
  <c r="H65"/>
  <c r="H274"/>
  <c r="H281"/>
  <c r="H289"/>
  <c r="H300"/>
  <c r="H258"/>
  <c r="H238"/>
  <c r="H264"/>
  <c r="H202"/>
  <c r="H209"/>
  <c r="H228"/>
  <c r="H166"/>
  <c r="H192"/>
  <c r="H193" s="1"/>
  <c r="H181"/>
  <c r="H173"/>
  <c r="H137"/>
  <c r="H156"/>
  <c r="H130"/>
  <c r="H114"/>
  <c r="H94"/>
  <c r="H120"/>
  <c r="H121" s="1"/>
  <c r="H73"/>
  <c r="H78"/>
  <c r="H58"/>
  <c r="H157"/>
  <c r="H17"/>
  <c r="H22" s="1"/>
  <c r="H49" s="1"/>
  <c r="H265" l="1"/>
  <c r="H301"/>
  <c r="H85"/>
  <c r="H229"/>
  <c r="H304" l="1"/>
  <c r="H305" s="1"/>
  <c r="H306" s="1"/>
</calcChain>
</file>

<file path=xl/sharedStrings.xml><?xml version="1.0" encoding="utf-8"?>
<sst xmlns="http://schemas.openxmlformats.org/spreadsheetml/2006/main" count="459" uniqueCount="66">
  <si>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</si>
  <si>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</si>
  <si>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</si>
  <si>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</si>
  <si>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</si>
  <si>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</si>
  <si>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</si>
  <si>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</si>
  <si>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</si>
  <si>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</si>
  <si>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IMPORTE</t>
  </si>
  <si>
    <t>16% IVA</t>
  </si>
  <si>
    <t>TOTAL</t>
  </si>
  <si>
    <t>IMPORTE TOTAL CON LETRA:</t>
  </si>
  <si>
    <t>ANEXO E9</t>
  </si>
  <si>
    <t xml:space="preserve">FECHA: </t>
  </si>
  <si>
    <t>CANT.</t>
  </si>
  <si>
    <t>Pza</t>
  </si>
  <si>
    <t xml:space="preserve">PROYECTO  :   </t>
  </si>
  <si>
    <t xml:space="preserve">OBRA  :           </t>
  </si>
  <si>
    <t xml:space="preserve">TRAMO:  </t>
  </si>
  <si>
    <t xml:space="preserve">MUNICIPIO  : </t>
  </si>
  <si>
    <t>LEVANTAMIENTO TOPOGRÁFICO</t>
  </si>
  <si>
    <t>Trazado en Campo</t>
  </si>
  <si>
    <t>Nivelación Diferencial del Terreno sobre eje del Proyecto</t>
  </si>
  <si>
    <t>Referencias de Trazo</t>
  </si>
  <si>
    <t>Secciones Transversales del Terreno</t>
  </si>
  <si>
    <t>Coordenadas</t>
  </si>
  <si>
    <t>Obras de Drenaje</t>
  </si>
  <si>
    <t>Km.</t>
  </si>
  <si>
    <t>ESTUDIO GEOTÉCNICO PARA TERRACERÍAS Y PAVIMENTO</t>
  </si>
  <si>
    <t>Laboratorio</t>
  </si>
  <si>
    <t>Tablas para curva masa</t>
  </si>
  <si>
    <t>Informe Fotográfico</t>
  </si>
  <si>
    <t>Memoria Técnica del Estudio y Archivo Electrónico (CD)</t>
  </si>
  <si>
    <t>Diseño de Pavimento</t>
  </si>
  <si>
    <t>Perfiles de Trabajo de 5 km.</t>
  </si>
  <si>
    <t>Secciones de Construcción (Memoria y Archivo Electrónico)</t>
  </si>
  <si>
    <t>Proyecto Geométrico (Memoria de Cálculo) y Archivo Elecrónico (CD)</t>
  </si>
  <si>
    <t>PROYECTO DE PAVIMENTO</t>
  </si>
  <si>
    <t>PROYECTO CONSTRUCTIVO DE DRENAJE MENOR</t>
  </si>
  <si>
    <t>Hidrología y Rediseño de Obras Existentes</t>
  </si>
  <si>
    <t>Proyecto Constructivo y Memoria de Cálculo</t>
  </si>
  <si>
    <t>Archivo Electrónico (CD)</t>
  </si>
  <si>
    <t>Estudios de Tránsito</t>
  </si>
  <si>
    <t>Proyecto de Señalamiento y Memoria de Cálculo</t>
  </si>
  <si>
    <t>Catalogo de Conceptos y Cantidades de Obra con generadores de cantidades</t>
  </si>
  <si>
    <t>Estudio</t>
  </si>
  <si>
    <t>Km</t>
  </si>
  <si>
    <t>Listado de Proyecto de Terracerías (Procesos Electrónicos)</t>
  </si>
  <si>
    <t>Planos Km.</t>
  </si>
  <si>
    <t>Sondeos de Camino</t>
  </si>
  <si>
    <t>PROYECTO DE SEÑALAMIENTO</t>
  </si>
  <si>
    <t>PRECIO UNITARIO CON LETRA</t>
  </si>
  <si>
    <t>ANEXO E3</t>
  </si>
  <si>
    <t>ESTUDIOS TÉCNICOS DE MONTERREY – LAREDO KM. 20+200 – SALINAS VICTORIA TRAMO KM. 2+500 AL KM. 5+700, LONG. 3.2 KMS., MUNICIPIO SALINAS VICTORIA, N.L.</t>
  </si>
  <si>
    <t xml:space="preserve">ANEXO </t>
  </si>
  <si>
    <t>ESTUDIOS TÉCNICOS DE CARRETERA MONTEMORELOS-PILÓN VIEJO TRAMO DEL  KM. 0+000 AL KM. 4+600, MUNICIPIO DE MONTEMORELOS, N.L.</t>
  </si>
  <si>
    <t>ESTUDIOS TÉCNICOS DE CARRETERA MONTERREY-LAREDO KM. 79+200-EL ÉBANO-AGUALEGUASKM. 27+400 A KM. 27+600, KM. 36+435 A KM. 37+035 Y DEL KM. 44+500 AL KM. 45+700, MUNICIPIO DE AGUALEGUAS, N.L.</t>
  </si>
  <si>
    <t>ESTUDIOS TÉCNICOS DE CARRETERA MONTERREY-COLOMBIA TRAMO DEL KM. 175+000 AL KM. 185+000, MUNICIPIO DE ANÁHUAC, N.L.</t>
  </si>
  <si>
    <t>ESTUDIOS TÉCNICOS DE CARRETERA MONTERREY-CD. MIER KM. 27+150-ESTACIÓN PESQUERÍA TRAMO DEL KM. 0+000 AL KM. 6+200, MUNICIPIO DE PESQUERÍA, N.L.</t>
  </si>
  <si>
    <t>ESTUDIOS TÉCNICOS DE CARRETERA HUINALÁ-PESQUERÍA TRAMO DEL KM. 2+000 AL KM. 15+000, MUNICIPIO DE PESQUERÍA, N.L.</t>
  </si>
  <si>
    <t>Estudios Técnicos para diversos caminos pertenecientes a las Residencias de la Red Carretera del Estado</t>
  </si>
  <si>
    <t>Salinas Victoria, Galeana, Montemorelos, Agualeguas, Anáhuac y Pesquería, N.L.</t>
  </si>
  <si>
    <t>ESTUDIOS TÉCNICOS DE CAMINO A BARROCITO TRAMO DEL KM. 23+000 AL KM. 45+000, MUNICIPIO DE GALEANA, N.L.</t>
  </si>
  <si>
    <t>ESTUDIOS TÉCNICOS DE CAMINO A EL BARROCITO TRAMO DEL KM. 0+000 AL KM. 23+000, MUNICIPIO DE GALEANA, N.L.</t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</si>
</sst>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_-[$€-2]* #,##0.00_-;\-[$€-2]* #,##0.00_-;_-[$€-2]* &quot;-&quot;??_-"/>
    <numFmt numFmtId="172" formatCode="_(&quot;$&quot;* #,##0.00_);_(&quot;$&quot;* \(#,##0.00\);_(&quot;$&quot;* &quot;-&quot;??_);_(@_)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2"/>
      <name val="Helv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Narrow"/>
      <family val="2"/>
    </font>
    <font>
      <b/>
      <sz val="10"/>
      <color theme="0" tint="-4.9989318521683403E-2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81198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4240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164" fontId="16" fillId="0" borderId="0"/>
    <xf numFmtId="0" fontId="18" fillId="0" borderId="0"/>
    <xf numFmtId="0" fontId="18" fillId="0" borderId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8" fillId="0" borderId="0"/>
    <xf numFmtId="0" fontId="1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/>
    <xf numFmtId="0" fontId="18" fillId="0" borderId="0"/>
    <xf numFmtId="165" fontId="18" fillId="0" borderId="0"/>
    <xf numFmtId="167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8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0" borderId="0" applyNumberFormat="0" applyBorder="0" applyAlignment="0" applyProtection="0"/>
    <xf numFmtId="0" fontId="26" fillId="5" borderId="0" applyNumberFormat="0" applyBorder="0" applyAlignment="0" applyProtection="0"/>
    <xf numFmtId="0" fontId="27" fillId="8" borderId="0" applyNumberFormat="0" applyBorder="0" applyAlignment="0" applyProtection="0"/>
    <xf numFmtId="0" fontId="28" fillId="24" borderId="2" applyNumberFormat="0" applyAlignment="0" applyProtection="0"/>
    <xf numFmtId="0" fontId="29" fillId="25" borderId="2" applyNumberFormat="0" applyAlignment="0" applyProtection="0"/>
    <xf numFmtId="0" fontId="30" fillId="26" borderId="3" applyNumberFormat="0" applyAlignment="0" applyProtection="0"/>
    <xf numFmtId="0" fontId="31" fillId="0" borderId="4" applyNumberFormat="0" applyFill="0" applyAlignment="0" applyProtection="0"/>
    <xf numFmtId="0" fontId="30" fillId="26" borderId="3" applyNumberFormat="0" applyAlignment="0" applyProtection="0"/>
    <xf numFmtId="0" fontId="32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14" borderId="0" applyNumberFormat="0" applyBorder="0" applyAlignment="0" applyProtection="0"/>
    <xf numFmtId="0" fontId="25" fillId="2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33" fillId="15" borderId="2" applyNumberFormat="0" applyAlignment="0" applyProtection="0"/>
    <xf numFmtId="171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33" fillId="9" borderId="2" applyNumberFormat="0" applyAlignment="0" applyProtection="0"/>
    <xf numFmtId="0" fontId="39" fillId="0" borderId="8" applyNumberFormat="0" applyFill="0" applyAlignment="0" applyProtection="0"/>
    <xf numFmtId="172" fontId="18" fillId="0" borderId="0" applyFont="0" applyFill="0" applyBorder="0" applyAlignment="0" applyProtection="0"/>
    <xf numFmtId="0" fontId="40" fillId="15" borderId="0" applyNumberFormat="0" applyBorder="0" applyAlignment="0" applyProtection="0"/>
    <xf numFmtId="0" fontId="24" fillId="12" borderId="9" applyNumberFormat="0" applyFont="0" applyAlignment="0" applyProtection="0"/>
    <xf numFmtId="0" fontId="20" fillId="12" borderId="9" applyNumberFormat="0" applyFont="0" applyAlignment="0" applyProtection="0"/>
    <xf numFmtId="0" fontId="41" fillId="24" borderId="10" applyNumberFormat="0" applyAlignment="0" applyProtection="0"/>
    <xf numFmtId="0" fontId="41" fillId="25" borderId="10" applyNumberFormat="0" applyAlignment="0" applyProtection="0"/>
    <xf numFmtId="0" fontId="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32" fillId="0" borderId="13" applyNumberFormat="0" applyFill="0" applyAlignment="0" applyProtection="0"/>
    <xf numFmtId="0" fontId="46" fillId="0" borderId="14" applyNumberFormat="0" applyFill="0" applyAlignment="0" applyProtection="0"/>
    <xf numFmtId="0" fontId="3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3" fillId="0" borderId="0" xfId="1" applyFont="1" applyBorder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8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10" fillId="0" borderId="0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4" fontId="11" fillId="2" borderId="1" xfId="1" applyFont="1" applyFill="1" applyBorder="1" applyAlignment="1" applyProtection="1">
      <alignment horizontal="center" vertical="top" wrapText="1"/>
      <protection locked="0"/>
    </xf>
    <xf numFmtId="44" fontId="11" fillId="2" borderId="1" xfId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horizontal="justify" vertical="top" wrapText="1"/>
    </xf>
    <xf numFmtId="44" fontId="14" fillId="0" borderId="0" xfId="1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64" fontId="12" fillId="3" borderId="0" xfId="3" applyFont="1" applyFill="1" applyBorder="1" applyAlignment="1">
      <alignment horizontal="left" vertical="top"/>
    </xf>
    <xf numFmtId="164" fontId="12" fillId="3" borderId="0" xfId="3" applyFont="1" applyFill="1" applyBorder="1" applyAlignment="1">
      <alignment horizontal="left" vertical="top" wrapText="1"/>
    </xf>
    <xf numFmtId="164" fontId="8" fillId="3" borderId="0" xfId="3" applyFont="1" applyFill="1" applyBorder="1" applyAlignment="1">
      <alignment horizontal="center" vertical="center" wrapText="1"/>
    </xf>
    <xf numFmtId="4" fontId="8" fillId="3" borderId="0" xfId="3" applyNumberFormat="1" applyFont="1" applyFill="1" applyBorder="1" applyAlignment="1">
      <alignment horizontal="center" vertical="center" wrapText="1"/>
    </xf>
    <xf numFmtId="44" fontId="8" fillId="3" borderId="0" xfId="8" applyFont="1" applyFill="1" applyBorder="1" applyAlignment="1" applyProtection="1">
      <alignment horizontal="center" vertical="center" wrapText="1"/>
      <protection locked="0"/>
    </xf>
    <xf numFmtId="44" fontId="17" fillId="0" borderId="0" xfId="0" applyNumberFormat="1" applyFont="1" applyFill="1" applyBorder="1" applyAlignment="1">
      <alignment horizontal="center" vertical="center" wrapText="1"/>
    </xf>
    <xf numFmtId="0" fontId="8" fillId="0" borderId="0" xfId="3" applyNumberFormat="1" applyFont="1" applyBorder="1" applyAlignment="1">
      <alignment vertical="top" wrapText="1"/>
    </xf>
    <xf numFmtId="0" fontId="47" fillId="0" borderId="0" xfId="0" applyFont="1"/>
    <xf numFmtId="0" fontId="47" fillId="0" borderId="0" xfId="0" applyFont="1" applyAlignment="1">
      <alignment horizontal="justify"/>
    </xf>
    <xf numFmtId="0" fontId="9" fillId="0" borderId="0" xfId="0" quotePrefix="1" applyNumberFormat="1" applyFont="1" applyBorder="1" applyAlignment="1" applyProtection="1">
      <alignment horizontal="right" vertical="top"/>
      <protection locked="0"/>
    </xf>
    <xf numFmtId="44" fontId="13" fillId="0" borderId="0" xfId="1" applyFont="1" applyBorder="1" applyAlignment="1">
      <alignment horizontal="right" vertical="top" wrapText="1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8" fillId="29" borderId="0" xfId="0" applyFont="1" applyFill="1" applyBorder="1" applyAlignment="1" applyProtection="1">
      <alignment vertical="top" wrapText="1"/>
      <protection locked="0"/>
    </xf>
    <xf numFmtId="0" fontId="48" fillId="29" borderId="0" xfId="0" applyFont="1" applyFill="1" applyBorder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0" fontId="48" fillId="29" borderId="0" xfId="0" applyFont="1" applyFill="1" applyBorder="1" applyAlignment="1" applyProtection="1">
      <alignment horizontal="left" vertical="top" wrapText="1"/>
      <protection locked="0"/>
    </xf>
  </cellXfs>
  <cellStyles count="34240">
    <cellStyle name="0,0_x000d__x000a_NA_x000d__x000a_" xfId="15"/>
    <cellStyle name="20% - Accent1" xfId="34158"/>
    <cellStyle name="20% - Accent2" xfId="34159"/>
    <cellStyle name="20% - Accent3" xfId="34160"/>
    <cellStyle name="20% - Accent4" xfId="34161"/>
    <cellStyle name="20% - Accent5" xfId="34162"/>
    <cellStyle name="20% - Accent6" xfId="34163"/>
    <cellStyle name="20% - Énfasis1 2" xfId="34164"/>
    <cellStyle name="20% - Énfasis2 2" xfId="34165"/>
    <cellStyle name="20% - Énfasis3 2" xfId="34166"/>
    <cellStyle name="20% - Énfasis4 2" xfId="34167"/>
    <cellStyle name="20% - Énfasis5 2" xfId="34168"/>
    <cellStyle name="20% - Énfasis6 2" xfId="34169"/>
    <cellStyle name="40% - Accent1" xfId="34170"/>
    <cellStyle name="40% - Accent2" xfId="34171"/>
    <cellStyle name="40% - Accent3" xfId="34172"/>
    <cellStyle name="40% - Accent4" xfId="34173"/>
    <cellStyle name="40% - Accent5" xfId="34174"/>
    <cellStyle name="40% - Accent6" xfId="34175"/>
    <cellStyle name="40% - Énfasis1 2" xfId="34176"/>
    <cellStyle name="40% - Énfasis2 2" xfId="34177"/>
    <cellStyle name="40% - Énfasis3 2" xfId="34178"/>
    <cellStyle name="40% - Énfasis4 2" xfId="34179"/>
    <cellStyle name="40% - Énfasis5 2" xfId="34180"/>
    <cellStyle name="40% - Énfasis6 2" xfId="34181"/>
    <cellStyle name="60% - Accent1" xfId="34182"/>
    <cellStyle name="60% - Accent2" xfId="34183"/>
    <cellStyle name="60% - Accent3" xfId="34184"/>
    <cellStyle name="60% - Accent4" xfId="34185"/>
    <cellStyle name="60% - Accent5" xfId="34186"/>
    <cellStyle name="60% - Accent6" xfId="34187"/>
    <cellStyle name="60% - Énfasis1 2" xfId="34188"/>
    <cellStyle name="60% - Énfasis2 2" xfId="34189"/>
    <cellStyle name="60% - Énfasis3 2" xfId="34190"/>
    <cellStyle name="60% - Énfasis4 2" xfId="34191"/>
    <cellStyle name="60% - Énfasis5 2" xfId="34192"/>
    <cellStyle name="60% - Énfasis6 2" xfId="34193"/>
    <cellStyle name="Accent1" xfId="34194"/>
    <cellStyle name="Accent2" xfId="34195"/>
    <cellStyle name="Accent3" xfId="34196"/>
    <cellStyle name="Accent4" xfId="34197"/>
    <cellStyle name="Accent5" xfId="34198"/>
    <cellStyle name="Accent6" xfId="34199"/>
    <cellStyle name="Bad" xfId="34200"/>
    <cellStyle name="Buena 2" xfId="34201"/>
    <cellStyle name="Calculation" xfId="34202"/>
    <cellStyle name="Cálculo 2" xfId="34203"/>
    <cellStyle name="Celda de comprobación 2" xfId="34204"/>
    <cellStyle name="Celda vinculada 2" xfId="34205"/>
    <cellStyle name="Check Cell" xfId="34206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ncabezado 4 2" xfId="34207"/>
    <cellStyle name="Énfasis1 2" xfId="34208"/>
    <cellStyle name="Énfasis2 2" xfId="34209"/>
    <cellStyle name="Énfasis3 2" xfId="34210"/>
    <cellStyle name="Énfasis4 2" xfId="34211"/>
    <cellStyle name="Énfasis5 2" xfId="34212"/>
    <cellStyle name="Énfasis6 2" xfId="34213"/>
    <cellStyle name="Entrada 2" xfId="3421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Euro 5" xfId="34215"/>
    <cellStyle name="Explanatory Text" xfId="34216"/>
    <cellStyle name="Good" xfId="34217"/>
    <cellStyle name="Heading 1" xfId="34218"/>
    <cellStyle name="Heading 2" xfId="34219"/>
    <cellStyle name="Heading 3" xfId="34220"/>
    <cellStyle name="Heading 4" xfId="34221"/>
    <cellStyle name="Incorrecto 2" xfId="34222"/>
    <cellStyle name="Input" xfId="34223"/>
    <cellStyle name="Linked Cell" xfId="34224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75" xfId="34151"/>
    <cellStyle name="Millares 76" xfId="34153"/>
    <cellStyle name="Millares 77" xfId="34154"/>
    <cellStyle name="Millares 78" xfId="34155"/>
    <cellStyle name="Millares 79" xfId="34156"/>
    <cellStyle name="Millares 8" xfId="8499"/>
    <cellStyle name="Millares 8 2" xfId="34006"/>
    <cellStyle name="Millares 80" xfId="34157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14" xfId="34225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Moneda 5" xfId="34152"/>
    <cellStyle name="Neutral 2" xfId="34226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4" xfId="34150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Notas 2" xfId="34227"/>
    <cellStyle name="Note" xfId="34228"/>
    <cellStyle name="Output" xfId="34229"/>
    <cellStyle name="Porcentual 2" xfId="28853"/>
    <cellStyle name="Porcentual 2 2" xfId="34148"/>
    <cellStyle name="Salida 2" xfId="34230"/>
    <cellStyle name="Texto de advertencia 2" xfId="34231"/>
    <cellStyle name="Texto explicativo 2" xfId="34232"/>
    <cellStyle name="Title" xfId="34233"/>
    <cellStyle name="Título 1 2" xfId="34235"/>
    <cellStyle name="Título 2 2" xfId="34236"/>
    <cellStyle name="Título 3 2" xfId="34237"/>
    <cellStyle name="Título 4" xfId="34234"/>
    <cellStyle name="Total 2" xfId="34238"/>
    <cellStyle name="Warning Text" xfId="34239"/>
  </cellStyles>
  <dxfs count="0"/>
  <tableStyles count="0" defaultTableStyle="TableStyleMedium9" defaultPivotStyle="PivotStyleLight16"/>
  <colors>
    <mruColors>
      <color rgb="FFCC66FF"/>
      <color rgb="FF9999FF"/>
      <color rgb="FF99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478366</xdr:colOff>
      <xdr:row>6</xdr:row>
      <xdr:rowOff>57150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8"/>
  <sheetViews>
    <sheetView tabSelected="1" view="pageBreakPreview" topLeftCell="A232" zoomScale="90" zoomScaleNormal="100" zoomScaleSheetLayoutView="90" workbookViewId="0">
      <selection activeCell="E303" sqref="E303"/>
    </sheetView>
  </sheetViews>
  <sheetFormatPr baseColWidth="10" defaultColWidth="11.42578125" defaultRowHeight="12.75"/>
  <cols>
    <col min="1" max="1" width="8.7109375" style="25" customWidth="1"/>
    <col min="2" max="2" width="11.85546875" style="20" customWidth="1"/>
    <col min="3" max="3" width="59.5703125" style="20" customWidth="1"/>
    <col min="4" max="4" width="8.42578125" style="25" customWidth="1"/>
    <col min="5" max="5" width="11.42578125" style="26" customWidth="1"/>
    <col min="6" max="6" width="12.42578125" style="27" customWidth="1"/>
    <col min="7" max="7" width="25.7109375" style="27" customWidth="1"/>
    <col min="8" max="8" width="24.85546875" style="13" customWidth="1"/>
    <col min="9" max="9" width="17.7109375" style="33" bestFit="1" customWidth="1"/>
    <col min="10" max="16384" width="11.42578125" style="20"/>
  </cols>
  <sheetData>
    <row r="1" spans="1:11" s="5" customFormat="1" ht="15">
      <c r="A1" s="6"/>
      <c r="B1" s="1"/>
      <c r="C1" s="1"/>
      <c r="D1" s="1"/>
      <c r="E1" s="2"/>
      <c r="F1" s="3"/>
      <c r="G1" s="3"/>
      <c r="H1" s="4" t="s">
        <v>0</v>
      </c>
      <c r="I1" s="32"/>
    </row>
    <row r="2" spans="1:11" s="5" customFormat="1" ht="15">
      <c r="A2" s="6"/>
      <c r="B2" s="6"/>
      <c r="C2" s="6"/>
      <c r="D2" s="6"/>
      <c r="E2" s="2"/>
      <c r="F2" s="7"/>
      <c r="G2" s="7"/>
      <c r="H2" s="3"/>
      <c r="I2" s="32"/>
    </row>
    <row r="3" spans="1:11" s="5" customFormat="1" ht="18.75">
      <c r="A3" s="49" t="s">
        <v>1</v>
      </c>
      <c r="B3" s="49"/>
      <c r="C3" s="49"/>
      <c r="D3" s="49"/>
      <c r="E3" s="49"/>
      <c r="F3" s="49"/>
      <c r="G3" s="49"/>
      <c r="H3" s="49"/>
      <c r="I3" s="32"/>
    </row>
    <row r="4" spans="1:11" s="5" customFormat="1" ht="15.75">
      <c r="A4" s="50" t="s">
        <v>2</v>
      </c>
      <c r="B4" s="50"/>
      <c r="C4" s="50"/>
      <c r="D4" s="50"/>
      <c r="E4" s="50"/>
      <c r="F4" s="50"/>
      <c r="G4" s="50"/>
      <c r="H4" s="50"/>
      <c r="I4" s="32"/>
    </row>
    <row r="5" spans="1:11" s="5" customFormat="1" ht="15.75">
      <c r="A5" s="50" t="s">
        <v>3</v>
      </c>
      <c r="B5" s="50"/>
      <c r="C5" s="50"/>
      <c r="D5" s="50"/>
      <c r="E5" s="50"/>
      <c r="F5" s="50"/>
      <c r="G5" s="50"/>
      <c r="H5" s="50"/>
      <c r="I5" s="32"/>
    </row>
    <row r="6" spans="1:11" s="5" customFormat="1" ht="15.75">
      <c r="A6" s="31"/>
      <c r="C6" s="8"/>
      <c r="D6" s="9"/>
      <c r="E6" s="10"/>
      <c r="F6" s="11"/>
      <c r="G6" s="11"/>
      <c r="H6" s="12"/>
      <c r="I6" s="32"/>
    </row>
    <row r="7" spans="1:11" s="5" customFormat="1" ht="15">
      <c r="A7" s="31"/>
      <c r="C7" s="8"/>
      <c r="D7" s="9"/>
      <c r="E7" s="10"/>
      <c r="F7" s="11"/>
      <c r="G7" s="11"/>
      <c r="H7" s="13"/>
      <c r="I7" s="32"/>
    </row>
    <row r="8" spans="1:11" s="5" customFormat="1" ht="15" customHeight="1">
      <c r="A8" s="31"/>
      <c r="B8" s="15" t="s">
        <v>18</v>
      </c>
      <c r="C8" s="15"/>
      <c r="D8" s="15"/>
      <c r="E8" s="15"/>
      <c r="F8" s="15"/>
      <c r="G8" s="15"/>
      <c r="H8" s="15"/>
      <c r="I8" s="32"/>
    </row>
    <row r="9" spans="1:11" s="5" customFormat="1" ht="15">
      <c r="A9" s="31"/>
      <c r="B9" s="15" t="s">
        <v>19</v>
      </c>
      <c r="C9" s="51" t="s">
        <v>62</v>
      </c>
      <c r="D9" s="51"/>
      <c r="E9" s="51"/>
      <c r="F9" s="51"/>
      <c r="G9" s="51"/>
      <c r="H9" s="51"/>
      <c r="I9" s="32"/>
    </row>
    <row r="10" spans="1:11" s="5" customFormat="1" ht="15">
      <c r="A10" s="31"/>
      <c r="B10" s="14" t="s">
        <v>20</v>
      </c>
      <c r="C10" s="15"/>
      <c r="D10" s="15"/>
      <c r="E10" s="15"/>
      <c r="F10" s="15"/>
      <c r="G10" s="15"/>
      <c r="H10" s="16" t="s">
        <v>54</v>
      </c>
      <c r="I10" s="32"/>
    </row>
    <row r="11" spans="1:11" s="5" customFormat="1" ht="15">
      <c r="A11" s="31"/>
      <c r="B11" s="14" t="s">
        <v>21</v>
      </c>
      <c r="C11" s="14" t="s">
        <v>63</v>
      </c>
      <c r="D11" s="15"/>
      <c r="E11" s="15"/>
      <c r="F11" s="15"/>
      <c r="G11" s="15"/>
      <c r="H11" s="15"/>
      <c r="I11" s="32"/>
    </row>
    <row r="12" spans="1:11" ht="15.75" thickBot="1">
      <c r="A12" s="17"/>
      <c r="B12" s="17"/>
      <c r="C12" s="18"/>
      <c r="D12" s="43"/>
      <c r="E12" s="15"/>
      <c r="F12" s="43" t="s">
        <v>4</v>
      </c>
      <c r="G12" s="15"/>
      <c r="H12" s="19" t="s">
        <v>15</v>
      </c>
    </row>
    <row r="13" spans="1:11" ht="26.25" thickBot="1">
      <c r="A13" s="21" t="s">
        <v>5</v>
      </c>
      <c r="B13" s="21" t="s">
        <v>6</v>
      </c>
      <c r="C13" s="21" t="s">
        <v>7</v>
      </c>
      <c r="D13" s="21" t="s">
        <v>8</v>
      </c>
      <c r="E13" s="22" t="s">
        <v>16</v>
      </c>
      <c r="F13" s="23" t="s">
        <v>9</v>
      </c>
      <c r="G13" s="23" t="s">
        <v>53</v>
      </c>
      <c r="H13" s="24" t="s">
        <v>10</v>
      </c>
    </row>
    <row r="14" spans="1:11">
      <c r="A14" s="47" t="s">
        <v>55</v>
      </c>
      <c r="B14" s="46"/>
      <c r="C14" s="46"/>
      <c r="D14" s="46"/>
      <c r="E14" s="46"/>
      <c r="F14" s="46"/>
      <c r="G14" s="46"/>
      <c r="H14" s="46"/>
    </row>
    <row r="15" spans="1:11">
      <c r="A15" s="34" t="s">
        <v>22</v>
      </c>
      <c r="B15" s="35"/>
      <c r="C15" s="35"/>
      <c r="D15" s="36"/>
      <c r="E15" s="37"/>
      <c r="F15" s="38"/>
      <c r="G15" s="38"/>
      <c r="H15" s="38"/>
    </row>
    <row r="16" spans="1:11" ht="16.5">
      <c r="A16" s="40">
        <v>1</v>
      </c>
      <c r="B16" s="40"/>
      <c r="C16" s="40" t="s">
        <v>23</v>
      </c>
      <c r="D16" s="25" t="s">
        <v>29</v>
      </c>
      <c r="E16" s="26">
        <v>3.2</v>
      </c>
      <c r="H16" s="29">
        <f t="shared" ref="H16" si="0">E16*F16</f>
        <v>0</v>
      </c>
      <c r="I16" s="39"/>
      <c r="K16" s="42"/>
    </row>
    <row r="17" spans="1:11" ht="16.5">
      <c r="A17" s="40">
        <v>2</v>
      </c>
      <c r="B17" s="40"/>
      <c r="C17" s="40" t="s">
        <v>24</v>
      </c>
      <c r="D17" s="25" t="s">
        <v>29</v>
      </c>
      <c r="E17" s="26">
        <v>3.2</v>
      </c>
      <c r="H17" s="29">
        <f>E17*F17</f>
        <v>0</v>
      </c>
      <c r="I17" s="39"/>
      <c r="K17" s="41"/>
    </row>
    <row r="18" spans="1:11" ht="15.75">
      <c r="A18" s="40">
        <v>3</v>
      </c>
      <c r="B18" s="40"/>
      <c r="C18" s="40" t="s">
        <v>25</v>
      </c>
      <c r="D18" s="25" t="s">
        <v>29</v>
      </c>
      <c r="E18" s="26">
        <v>3.2</v>
      </c>
      <c r="H18" s="29">
        <f t="shared" ref="H18:H21" si="1">E18*F18</f>
        <v>0</v>
      </c>
      <c r="I18" s="39"/>
    </row>
    <row r="19" spans="1:11" ht="15.75">
      <c r="A19" s="40">
        <v>4</v>
      </c>
      <c r="B19" s="40"/>
      <c r="C19" s="40" t="s">
        <v>26</v>
      </c>
      <c r="D19" s="25" t="s">
        <v>29</v>
      </c>
      <c r="E19" s="26">
        <v>3.2</v>
      </c>
      <c r="H19" s="29">
        <f t="shared" si="1"/>
        <v>0</v>
      </c>
      <c r="I19" s="39"/>
    </row>
    <row r="20" spans="1:11" ht="15.75">
      <c r="A20" s="40">
        <v>5</v>
      </c>
      <c r="B20" s="40"/>
      <c r="C20" s="40" t="s">
        <v>28</v>
      </c>
      <c r="D20" s="25" t="s">
        <v>29</v>
      </c>
      <c r="E20" s="26">
        <v>3.2</v>
      </c>
      <c r="H20" s="29">
        <f t="shared" si="1"/>
        <v>0</v>
      </c>
      <c r="I20" s="39"/>
    </row>
    <row r="21" spans="1:11" ht="15.75">
      <c r="A21" s="40">
        <v>6</v>
      </c>
      <c r="B21" s="40"/>
      <c r="C21" s="40" t="s">
        <v>27</v>
      </c>
      <c r="D21" s="25" t="s">
        <v>29</v>
      </c>
      <c r="E21" s="26">
        <v>3.2</v>
      </c>
      <c r="H21" s="29">
        <f t="shared" si="1"/>
        <v>0</v>
      </c>
      <c r="I21" s="39"/>
    </row>
    <row r="22" spans="1:11" ht="15.75">
      <c r="A22" s="40"/>
      <c r="B22" s="40"/>
      <c r="C22" s="40"/>
      <c r="H22" s="44">
        <f>SUM(H16:H21)</f>
        <v>0</v>
      </c>
      <c r="I22" s="39"/>
    </row>
    <row r="23" spans="1:11">
      <c r="A23" s="34" t="s">
        <v>30</v>
      </c>
      <c r="B23" s="35"/>
      <c r="C23" s="35"/>
      <c r="D23" s="36"/>
      <c r="E23" s="37"/>
      <c r="F23" s="38"/>
      <c r="G23" s="38"/>
      <c r="H23" s="38"/>
    </row>
    <row r="24" spans="1:11" ht="15.75">
      <c r="A24" s="40">
        <v>7</v>
      </c>
      <c r="B24" s="40"/>
      <c r="C24" s="40" t="s">
        <v>51</v>
      </c>
      <c r="D24" s="25" t="s">
        <v>48</v>
      </c>
      <c r="E24" s="26">
        <v>3.2</v>
      </c>
      <c r="H24" s="29">
        <f t="shared" ref="H24:H28" si="2">E24*F24</f>
        <v>0</v>
      </c>
      <c r="I24" s="39"/>
    </row>
    <row r="25" spans="1:11" ht="15.75">
      <c r="A25" s="40">
        <v>8</v>
      </c>
      <c r="B25" s="40"/>
      <c r="C25" s="40" t="s">
        <v>31</v>
      </c>
      <c r="D25" s="25" t="s">
        <v>48</v>
      </c>
      <c r="E25" s="26">
        <v>3.2</v>
      </c>
      <c r="H25" s="29">
        <f t="shared" si="2"/>
        <v>0</v>
      </c>
      <c r="I25" s="39"/>
    </row>
    <row r="26" spans="1:11" ht="15.75">
      <c r="A26" s="40">
        <v>9</v>
      </c>
      <c r="B26" s="40"/>
      <c r="C26" s="40" t="s">
        <v>32</v>
      </c>
      <c r="D26" s="25" t="s">
        <v>48</v>
      </c>
      <c r="E26" s="26">
        <v>3.2</v>
      </c>
      <c r="H26" s="29">
        <f t="shared" si="2"/>
        <v>0</v>
      </c>
      <c r="I26" s="39"/>
    </row>
    <row r="27" spans="1:11" ht="15.75">
      <c r="A27" s="40">
        <v>10</v>
      </c>
      <c r="B27" s="40"/>
      <c r="C27" s="40" t="s">
        <v>33</v>
      </c>
      <c r="D27" s="25" t="s">
        <v>48</v>
      </c>
      <c r="E27" s="26">
        <v>3.2</v>
      </c>
      <c r="H27" s="29">
        <f t="shared" si="2"/>
        <v>0</v>
      </c>
      <c r="I27" s="39"/>
    </row>
    <row r="28" spans="1:11" ht="15.75">
      <c r="A28" s="40">
        <v>11</v>
      </c>
      <c r="B28" s="40"/>
      <c r="C28" s="40" t="s">
        <v>34</v>
      </c>
      <c r="D28" s="25" t="s">
        <v>17</v>
      </c>
      <c r="E28" s="26">
        <v>1</v>
      </c>
      <c r="H28" s="29">
        <f t="shared" si="2"/>
        <v>0</v>
      </c>
      <c r="I28" s="39"/>
    </row>
    <row r="29" spans="1:11" ht="15.75">
      <c r="A29" s="40"/>
      <c r="B29" s="40"/>
      <c r="C29" s="40"/>
      <c r="H29" s="44">
        <f>SUM(H24:H28)</f>
        <v>0</v>
      </c>
      <c r="I29" s="39"/>
    </row>
    <row r="30" spans="1:11">
      <c r="A30" s="34" t="s">
        <v>39</v>
      </c>
      <c r="B30" s="35"/>
      <c r="C30" s="35"/>
      <c r="D30" s="36"/>
      <c r="E30" s="37"/>
      <c r="F30" s="38"/>
      <c r="G30" s="38"/>
      <c r="H30" s="38"/>
    </row>
    <row r="31" spans="1:11" ht="15.75">
      <c r="A31" s="40">
        <v>12</v>
      </c>
      <c r="B31" s="40"/>
      <c r="C31" s="40" t="s">
        <v>35</v>
      </c>
      <c r="D31" s="25" t="s">
        <v>48</v>
      </c>
      <c r="E31" s="26">
        <v>3.2</v>
      </c>
      <c r="H31" s="29">
        <f t="shared" ref="H31:H36" si="3">E31*F31</f>
        <v>0</v>
      </c>
      <c r="I31" s="39"/>
    </row>
    <row r="32" spans="1:11" ht="15.75">
      <c r="A32" s="40">
        <v>13</v>
      </c>
      <c r="B32" s="40"/>
      <c r="C32" s="40" t="s">
        <v>49</v>
      </c>
      <c r="D32" s="25" t="s">
        <v>48</v>
      </c>
      <c r="E32" s="26">
        <v>3.2</v>
      </c>
      <c r="H32" s="29">
        <f t="shared" si="3"/>
        <v>0</v>
      </c>
      <c r="I32" s="39"/>
    </row>
    <row r="33" spans="1:9" ht="15.75">
      <c r="A33" s="40">
        <v>14</v>
      </c>
      <c r="B33" s="40"/>
      <c r="C33" s="40" t="s">
        <v>36</v>
      </c>
      <c r="D33" s="25" t="s">
        <v>48</v>
      </c>
      <c r="E33" s="26">
        <v>3.2</v>
      </c>
      <c r="H33" s="29">
        <f t="shared" si="3"/>
        <v>0</v>
      </c>
      <c r="I33" s="39"/>
    </row>
    <row r="34" spans="1:9" ht="15.75">
      <c r="A34" s="40">
        <v>15</v>
      </c>
      <c r="B34" s="40"/>
      <c r="C34" s="40" t="s">
        <v>50</v>
      </c>
      <c r="D34" s="25" t="s">
        <v>48</v>
      </c>
      <c r="E34" s="26">
        <v>3.2</v>
      </c>
      <c r="H34" s="29">
        <f t="shared" si="3"/>
        <v>0</v>
      </c>
      <c r="I34" s="39"/>
    </row>
    <row r="35" spans="1:9" ht="15.75">
      <c r="A35" s="40">
        <v>16</v>
      </c>
      <c r="B35" s="40"/>
      <c r="C35" s="40" t="s">
        <v>37</v>
      </c>
      <c r="D35" s="25" t="s">
        <v>48</v>
      </c>
      <c r="E35" s="26">
        <v>3.2</v>
      </c>
      <c r="H35" s="29">
        <f t="shared" si="3"/>
        <v>0</v>
      </c>
      <c r="I35" s="39"/>
    </row>
    <row r="36" spans="1:9" ht="15.75">
      <c r="A36" s="40">
        <v>17</v>
      </c>
      <c r="B36" s="40"/>
      <c r="C36" s="40" t="s">
        <v>38</v>
      </c>
      <c r="D36" s="25" t="s">
        <v>48</v>
      </c>
      <c r="E36" s="26">
        <v>3.2</v>
      </c>
      <c r="H36" s="29">
        <f t="shared" si="3"/>
        <v>0</v>
      </c>
      <c r="I36" s="39"/>
    </row>
    <row r="37" spans="1:9" ht="15.75">
      <c r="A37" s="40"/>
      <c r="B37" s="40"/>
      <c r="C37" s="40"/>
      <c r="H37" s="44">
        <f>SUM(H31:H36)</f>
        <v>0</v>
      </c>
      <c r="I37" s="39"/>
    </row>
    <row r="38" spans="1:9">
      <c r="A38" s="34" t="s">
        <v>40</v>
      </c>
      <c r="B38" s="35"/>
      <c r="C38" s="35"/>
      <c r="D38" s="36"/>
      <c r="E38" s="37"/>
      <c r="F38" s="38"/>
      <c r="G38" s="38"/>
      <c r="H38" s="38"/>
    </row>
    <row r="39" spans="1:9" ht="15.75">
      <c r="A39" s="40">
        <v>18</v>
      </c>
      <c r="B39" s="40"/>
      <c r="C39" s="40" t="s">
        <v>41</v>
      </c>
      <c r="D39" s="25" t="s">
        <v>48</v>
      </c>
      <c r="E39" s="26">
        <v>3.2</v>
      </c>
      <c r="H39" s="29">
        <f t="shared" ref="H39:H41" si="4">E39*F39</f>
        <v>0</v>
      </c>
      <c r="I39" s="39"/>
    </row>
    <row r="40" spans="1:9" ht="15.75">
      <c r="A40" s="40">
        <v>19</v>
      </c>
      <c r="B40" s="40"/>
      <c r="C40" s="40" t="s">
        <v>42</v>
      </c>
      <c r="D40" s="25" t="s">
        <v>48</v>
      </c>
      <c r="E40" s="26">
        <v>3.2</v>
      </c>
      <c r="H40" s="29">
        <f t="shared" si="4"/>
        <v>0</v>
      </c>
      <c r="I40" s="39"/>
    </row>
    <row r="41" spans="1:9" ht="15.75">
      <c r="A41" s="40">
        <v>20</v>
      </c>
      <c r="B41" s="40"/>
      <c r="C41" s="40" t="s">
        <v>43</v>
      </c>
      <c r="D41" s="25" t="s">
        <v>17</v>
      </c>
      <c r="E41" s="26">
        <v>1</v>
      </c>
      <c r="H41" s="29">
        <f t="shared" si="4"/>
        <v>0</v>
      </c>
      <c r="I41" s="39"/>
    </row>
    <row r="42" spans="1:9" ht="15.75">
      <c r="A42" s="40"/>
      <c r="B42" s="40"/>
      <c r="C42" s="40"/>
      <c r="H42" s="44">
        <f>SUM(H39:H41)</f>
        <v>0</v>
      </c>
      <c r="I42" s="39"/>
    </row>
    <row r="43" spans="1:9">
      <c r="A43" s="34" t="s">
        <v>52</v>
      </c>
      <c r="B43" s="35"/>
      <c r="C43" s="35"/>
      <c r="D43" s="36"/>
      <c r="E43" s="37"/>
      <c r="F43" s="38"/>
      <c r="G43" s="38"/>
      <c r="H43" s="38"/>
    </row>
    <row r="44" spans="1:9" ht="15.75">
      <c r="A44" s="40">
        <v>21</v>
      </c>
      <c r="B44" s="40"/>
      <c r="C44" s="40" t="s">
        <v>44</v>
      </c>
      <c r="D44" s="25" t="s">
        <v>47</v>
      </c>
      <c r="E44" s="26">
        <v>1</v>
      </c>
      <c r="H44" s="29">
        <f t="shared" ref="H44:H47" si="5">E44*F44</f>
        <v>0</v>
      </c>
      <c r="I44" s="39"/>
    </row>
    <row r="45" spans="1:9" ht="15.75">
      <c r="A45" s="40">
        <v>22</v>
      </c>
      <c r="B45" s="40"/>
      <c r="C45" s="40" t="s">
        <v>45</v>
      </c>
      <c r="D45" s="25" t="s">
        <v>48</v>
      </c>
      <c r="E45" s="26">
        <v>3.2</v>
      </c>
      <c r="H45" s="29">
        <f t="shared" si="5"/>
        <v>0</v>
      </c>
      <c r="I45" s="39"/>
    </row>
    <row r="46" spans="1:9" ht="15.75">
      <c r="A46" s="40">
        <v>23</v>
      </c>
      <c r="B46" s="40"/>
      <c r="C46" s="40" t="s">
        <v>43</v>
      </c>
      <c r="D46" s="25" t="s">
        <v>17</v>
      </c>
      <c r="E46" s="26">
        <v>1</v>
      </c>
      <c r="H46" s="29">
        <f t="shared" si="5"/>
        <v>0</v>
      </c>
      <c r="I46" s="39"/>
    </row>
    <row r="47" spans="1:9" ht="25.5">
      <c r="A47" s="40">
        <v>24</v>
      </c>
      <c r="B47" s="40"/>
      <c r="C47" s="40" t="s">
        <v>46</v>
      </c>
      <c r="D47" s="25" t="s">
        <v>17</v>
      </c>
      <c r="E47" s="26">
        <v>1</v>
      </c>
      <c r="H47" s="29">
        <f t="shared" si="5"/>
        <v>0</v>
      </c>
      <c r="I47" s="39"/>
    </row>
    <row r="48" spans="1:9" ht="15.75">
      <c r="A48" s="40"/>
      <c r="B48" s="40"/>
      <c r="C48" s="40"/>
      <c r="H48" s="44">
        <f>SUM(H44:H47)</f>
        <v>0</v>
      </c>
      <c r="I48" s="39"/>
    </row>
    <row r="49" spans="1:14" ht="15.75">
      <c r="A49" s="40"/>
      <c r="B49" s="40"/>
      <c r="C49" s="40"/>
      <c r="H49" s="44">
        <f>SUM(H48,H42,H37,H29,H22)</f>
        <v>0</v>
      </c>
      <c r="I49" s="39"/>
    </row>
    <row r="50" spans="1:14">
      <c r="A50" s="47" t="s">
        <v>64</v>
      </c>
      <c r="B50" s="46"/>
      <c r="C50" s="46"/>
      <c r="D50" s="46"/>
      <c r="E50" s="46"/>
      <c r="F50" s="46"/>
      <c r="G50" s="46"/>
      <c r="H50" s="46"/>
      <c r="J50" s="20" t="str">
        <f>UPPER(J49)</f>
        <v/>
      </c>
      <c r="N50" s="20" t="s">
        <v>56</v>
      </c>
    </row>
    <row r="51" spans="1:14">
      <c r="A51" s="34" t="s">
        <v>22</v>
      </c>
      <c r="B51" s="35"/>
      <c r="C51" s="35"/>
      <c r="D51" s="36"/>
      <c r="E51" s="37"/>
      <c r="F51" s="38"/>
      <c r="G51" s="38"/>
      <c r="H51" s="38"/>
    </row>
    <row r="52" spans="1:14" ht="16.5">
      <c r="A52" s="40">
        <v>1</v>
      </c>
      <c r="B52" s="40"/>
      <c r="C52" s="40" t="s">
        <v>23</v>
      </c>
      <c r="D52" s="25" t="s">
        <v>29</v>
      </c>
      <c r="E52" s="26">
        <v>22</v>
      </c>
      <c r="H52" s="29">
        <f t="shared" ref="H52" si="6">E52*F52</f>
        <v>0</v>
      </c>
      <c r="I52" s="39"/>
      <c r="K52" s="42"/>
    </row>
    <row r="53" spans="1:14" ht="16.5">
      <c r="A53" s="40">
        <v>2</v>
      </c>
      <c r="B53" s="40"/>
      <c r="C53" s="40" t="s">
        <v>24</v>
      </c>
      <c r="D53" s="25" t="s">
        <v>29</v>
      </c>
      <c r="E53" s="26">
        <v>22</v>
      </c>
      <c r="H53" s="29">
        <f>E53*F53</f>
        <v>0</v>
      </c>
      <c r="I53" s="39"/>
      <c r="K53" s="41"/>
    </row>
    <row r="54" spans="1:14" ht="15.75">
      <c r="A54" s="40">
        <v>3</v>
      </c>
      <c r="B54" s="40"/>
      <c r="C54" s="40" t="s">
        <v>25</v>
      </c>
      <c r="D54" s="25" t="s">
        <v>29</v>
      </c>
      <c r="E54" s="26">
        <v>22</v>
      </c>
      <c r="H54" s="29">
        <f t="shared" ref="H54:H57" si="7">E54*F54</f>
        <v>0</v>
      </c>
      <c r="I54" s="39"/>
    </row>
    <row r="55" spans="1:14" ht="15.75">
      <c r="A55" s="40">
        <v>4</v>
      </c>
      <c r="B55" s="40"/>
      <c r="C55" s="40" t="s">
        <v>26</v>
      </c>
      <c r="D55" s="25" t="s">
        <v>29</v>
      </c>
      <c r="E55" s="26">
        <v>22</v>
      </c>
      <c r="H55" s="29">
        <f t="shared" si="7"/>
        <v>0</v>
      </c>
      <c r="I55" s="39"/>
    </row>
    <row r="56" spans="1:14" ht="15.75">
      <c r="A56" s="40">
        <v>5</v>
      </c>
      <c r="B56" s="40"/>
      <c r="C56" s="40" t="s">
        <v>28</v>
      </c>
      <c r="D56" s="25" t="s">
        <v>29</v>
      </c>
      <c r="E56" s="26">
        <v>22</v>
      </c>
      <c r="H56" s="29">
        <f t="shared" si="7"/>
        <v>0</v>
      </c>
      <c r="I56" s="39"/>
    </row>
    <row r="57" spans="1:14" ht="15.75">
      <c r="A57" s="40">
        <v>6</v>
      </c>
      <c r="B57" s="40"/>
      <c r="C57" s="40" t="s">
        <v>27</v>
      </c>
      <c r="D57" s="25" t="s">
        <v>29</v>
      </c>
      <c r="E57" s="26">
        <v>22</v>
      </c>
      <c r="H57" s="29">
        <f t="shared" si="7"/>
        <v>0</v>
      </c>
      <c r="I57" s="39"/>
    </row>
    <row r="58" spans="1:14" ht="15.75">
      <c r="A58" s="40"/>
      <c r="B58" s="40"/>
      <c r="C58" s="40"/>
      <c r="H58" s="44">
        <f>SUM(H52:H57)</f>
        <v>0</v>
      </c>
      <c r="I58" s="39"/>
    </row>
    <row r="59" spans="1:14">
      <c r="A59" s="34" t="s">
        <v>30</v>
      </c>
      <c r="B59" s="35"/>
      <c r="C59" s="35"/>
      <c r="D59" s="36"/>
      <c r="E59" s="37"/>
      <c r="F59" s="38"/>
      <c r="G59" s="38"/>
      <c r="H59" s="38"/>
    </row>
    <row r="60" spans="1:14" ht="15.75">
      <c r="A60" s="40">
        <v>7</v>
      </c>
      <c r="B60" s="40"/>
      <c r="C60" s="40" t="s">
        <v>51</v>
      </c>
      <c r="D60" s="25" t="s">
        <v>48</v>
      </c>
      <c r="E60" s="26">
        <v>22</v>
      </c>
      <c r="H60" s="29">
        <f t="shared" ref="H60:H64" si="8">E60*F60</f>
        <v>0</v>
      </c>
      <c r="I60" s="39"/>
    </row>
    <row r="61" spans="1:14" ht="15.75">
      <c r="A61" s="40">
        <v>8</v>
      </c>
      <c r="B61" s="40"/>
      <c r="C61" s="40" t="s">
        <v>31</v>
      </c>
      <c r="D61" s="25" t="s">
        <v>48</v>
      </c>
      <c r="E61" s="26">
        <v>22</v>
      </c>
      <c r="H61" s="29">
        <f t="shared" si="8"/>
        <v>0</v>
      </c>
      <c r="I61" s="39"/>
    </row>
    <row r="62" spans="1:14" ht="15.75">
      <c r="A62" s="40">
        <v>9</v>
      </c>
      <c r="B62" s="40"/>
      <c r="C62" s="40" t="s">
        <v>32</v>
      </c>
      <c r="D62" s="25" t="s">
        <v>48</v>
      </c>
      <c r="E62" s="26">
        <v>22</v>
      </c>
      <c r="H62" s="29">
        <f t="shared" si="8"/>
        <v>0</v>
      </c>
      <c r="I62" s="39"/>
    </row>
    <row r="63" spans="1:14" ht="15.75">
      <c r="A63" s="40">
        <v>10</v>
      </c>
      <c r="B63" s="40"/>
      <c r="C63" s="40" t="s">
        <v>33</v>
      </c>
      <c r="D63" s="25" t="s">
        <v>48</v>
      </c>
      <c r="E63" s="26">
        <v>22</v>
      </c>
      <c r="H63" s="29">
        <f t="shared" si="8"/>
        <v>0</v>
      </c>
      <c r="I63" s="39"/>
    </row>
    <row r="64" spans="1:14" ht="15.75">
      <c r="A64" s="40">
        <v>11</v>
      </c>
      <c r="B64" s="40"/>
      <c r="C64" s="40" t="s">
        <v>34</v>
      </c>
      <c r="D64" s="25" t="s">
        <v>17</v>
      </c>
      <c r="E64" s="26">
        <v>1</v>
      </c>
      <c r="H64" s="29">
        <f t="shared" si="8"/>
        <v>0</v>
      </c>
      <c r="I64" s="39"/>
    </row>
    <row r="65" spans="1:9" ht="15.75">
      <c r="A65" s="40"/>
      <c r="B65" s="40"/>
      <c r="C65" s="40"/>
      <c r="H65" s="44">
        <f>SUM(H60:H64)</f>
        <v>0</v>
      </c>
      <c r="I65" s="39"/>
    </row>
    <row r="66" spans="1:9">
      <c r="A66" s="34" t="s">
        <v>39</v>
      </c>
      <c r="B66" s="35"/>
      <c r="C66" s="35"/>
      <c r="D66" s="36"/>
      <c r="E66" s="37"/>
      <c r="F66" s="38"/>
      <c r="G66" s="38"/>
      <c r="H66" s="38"/>
    </row>
    <row r="67" spans="1:9" ht="15.75">
      <c r="A67" s="40">
        <v>12</v>
      </c>
      <c r="B67" s="40"/>
      <c r="C67" s="40" t="s">
        <v>35</v>
      </c>
      <c r="D67" s="25" t="s">
        <v>48</v>
      </c>
      <c r="E67" s="26">
        <v>22</v>
      </c>
      <c r="H67" s="29">
        <f t="shared" ref="H67:H72" si="9">E67*F67</f>
        <v>0</v>
      </c>
      <c r="I67" s="39"/>
    </row>
    <row r="68" spans="1:9" ht="15.75">
      <c r="A68" s="40">
        <v>13</v>
      </c>
      <c r="B68" s="40"/>
      <c r="C68" s="40" t="s">
        <v>49</v>
      </c>
      <c r="D68" s="25" t="s">
        <v>48</v>
      </c>
      <c r="E68" s="26">
        <v>22</v>
      </c>
      <c r="H68" s="29">
        <f t="shared" si="9"/>
        <v>0</v>
      </c>
      <c r="I68" s="39"/>
    </row>
    <row r="69" spans="1:9" ht="15.75">
      <c r="A69" s="40">
        <v>14</v>
      </c>
      <c r="B69" s="40"/>
      <c r="C69" s="40" t="s">
        <v>36</v>
      </c>
      <c r="D69" s="25" t="s">
        <v>48</v>
      </c>
      <c r="E69" s="26">
        <v>22</v>
      </c>
      <c r="H69" s="29">
        <f t="shared" si="9"/>
        <v>0</v>
      </c>
      <c r="I69" s="39"/>
    </row>
    <row r="70" spans="1:9" ht="15.75">
      <c r="A70" s="40">
        <v>15</v>
      </c>
      <c r="B70" s="40"/>
      <c r="C70" s="40" t="s">
        <v>50</v>
      </c>
      <c r="D70" s="25" t="s">
        <v>48</v>
      </c>
      <c r="E70" s="26">
        <v>22</v>
      </c>
      <c r="H70" s="29">
        <f t="shared" si="9"/>
        <v>0</v>
      </c>
      <c r="I70" s="39"/>
    </row>
    <row r="71" spans="1:9" ht="15.75">
      <c r="A71" s="40">
        <v>16</v>
      </c>
      <c r="B71" s="40"/>
      <c r="C71" s="40" t="s">
        <v>37</v>
      </c>
      <c r="D71" s="25" t="s">
        <v>48</v>
      </c>
      <c r="E71" s="26">
        <v>22</v>
      </c>
      <c r="H71" s="29">
        <f t="shared" si="9"/>
        <v>0</v>
      </c>
      <c r="I71" s="39"/>
    </row>
    <row r="72" spans="1:9" ht="15.75">
      <c r="A72" s="40">
        <v>17</v>
      </c>
      <c r="B72" s="40"/>
      <c r="C72" s="40" t="s">
        <v>38</v>
      </c>
      <c r="D72" s="25" t="s">
        <v>48</v>
      </c>
      <c r="E72" s="26">
        <v>22</v>
      </c>
      <c r="H72" s="29">
        <f t="shared" si="9"/>
        <v>0</v>
      </c>
      <c r="I72" s="39"/>
    </row>
    <row r="73" spans="1:9" ht="15.75">
      <c r="A73" s="40"/>
      <c r="B73" s="40"/>
      <c r="C73" s="40"/>
      <c r="H73" s="44">
        <f>SUM(H67:H72)</f>
        <v>0</v>
      </c>
      <c r="I73" s="39"/>
    </row>
    <row r="74" spans="1:9">
      <c r="A74" s="34" t="s">
        <v>40</v>
      </c>
      <c r="B74" s="35"/>
      <c r="C74" s="35"/>
      <c r="D74" s="36"/>
      <c r="E74" s="37"/>
      <c r="F74" s="38"/>
      <c r="G74" s="38"/>
      <c r="H74" s="38"/>
    </row>
    <row r="75" spans="1:9" ht="15.75">
      <c r="A75" s="40">
        <v>18</v>
      </c>
      <c r="B75" s="40"/>
      <c r="C75" s="40" t="s">
        <v>41</v>
      </c>
      <c r="D75" s="25" t="s">
        <v>48</v>
      </c>
      <c r="E75" s="26">
        <v>22</v>
      </c>
      <c r="H75" s="29">
        <f t="shared" ref="H75:H77" si="10">E75*F75</f>
        <v>0</v>
      </c>
      <c r="I75" s="39"/>
    </row>
    <row r="76" spans="1:9" ht="15.75">
      <c r="A76" s="40">
        <v>19</v>
      </c>
      <c r="B76" s="40"/>
      <c r="C76" s="40" t="s">
        <v>42</v>
      </c>
      <c r="D76" s="25" t="s">
        <v>48</v>
      </c>
      <c r="E76" s="26">
        <v>22</v>
      </c>
      <c r="H76" s="29">
        <f t="shared" si="10"/>
        <v>0</v>
      </c>
      <c r="I76" s="39"/>
    </row>
    <row r="77" spans="1:9" ht="15.75">
      <c r="A77" s="40">
        <v>20</v>
      </c>
      <c r="B77" s="40"/>
      <c r="C77" s="40" t="s">
        <v>43</v>
      </c>
      <c r="D77" s="25" t="s">
        <v>17</v>
      </c>
      <c r="E77" s="26">
        <v>1</v>
      </c>
      <c r="H77" s="29">
        <f t="shared" si="10"/>
        <v>0</v>
      </c>
      <c r="I77" s="39"/>
    </row>
    <row r="78" spans="1:9" ht="15.75">
      <c r="A78" s="40"/>
      <c r="B78" s="40"/>
      <c r="C78" s="40"/>
      <c r="H78" s="44">
        <f>SUM(H75:H77)</f>
        <v>0</v>
      </c>
      <c r="I78" s="39"/>
    </row>
    <row r="79" spans="1:9">
      <c r="A79" s="34" t="s">
        <v>52</v>
      </c>
      <c r="B79" s="35"/>
      <c r="C79" s="35"/>
      <c r="D79" s="36"/>
      <c r="E79" s="37"/>
      <c r="F79" s="38"/>
      <c r="G79" s="38"/>
      <c r="H79" s="38"/>
    </row>
    <row r="80" spans="1:9" ht="15.75">
      <c r="A80" s="40">
        <v>21</v>
      </c>
      <c r="B80" s="40"/>
      <c r="C80" s="40" t="s">
        <v>44</v>
      </c>
      <c r="D80" s="25" t="s">
        <v>47</v>
      </c>
      <c r="E80" s="26">
        <v>1</v>
      </c>
      <c r="H80" s="29">
        <f t="shared" ref="H80:H83" si="11">E80*F80</f>
        <v>0</v>
      </c>
      <c r="I80" s="39"/>
    </row>
    <row r="81" spans="1:14" ht="15.75">
      <c r="A81" s="40">
        <v>22</v>
      </c>
      <c r="B81" s="40"/>
      <c r="C81" s="40" t="s">
        <v>45</v>
      </c>
      <c r="D81" s="25" t="s">
        <v>48</v>
      </c>
      <c r="E81" s="26">
        <v>22</v>
      </c>
      <c r="H81" s="29">
        <f t="shared" si="11"/>
        <v>0</v>
      </c>
      <c r="I81" s="39"/>
    </row>
    <row r="82" spans="1:14" ht="15.75">
      <c r="A82" s="40">
        <v>23</v>
      </c>
      <c r="B82" s="40"/>
      <c r="C82" s="40" t="s">
        <v>43</v>
      </c>
      <c r="D82" s="25" t="s">
        <v>17</v>
      </c>
      <c r="E82" s="26">
        <v>1</v>
      </c>
      <c r="H82" s="29">
        <f t="shared" si="11"/>
        <v>0</v>
      </c>
      <c r="I82" s="39"/>
    </row>
    <row r="83" spans="1:14" ht="25.5">
      <c r="A83" s="40">
        <v>24</v>
      </c>
      <c r="B83" s="40"/>
      <c r="C83" s="40" t="s">
        <v>46</v>
      </c>
      <c r="D83" s="25" t="s">
        <v>17</v>
      </c>
      <c r="E83" s="26">
        <v>1</v>
      </c>
      <c r="H83" s="29">
        <f t="shared" si="11"/>
        <v>0</v>
      </c>
      <c r="I83" s="39"/>
    </row>
    <row r="84" spans="1:14" ht="15.75">
      <c r="A84" s="40"/>
      <c r="B84" s="40"/>
      <c r="C84" s="40"/>
      <c r="H84" s="44">
        <f>SUM(H80:H83)</f>
        <v>0</v>
      </c>
      <c r="I84" s="39"/>
    </row>
    <row r="85" spans="1:14" ht="15.75">
      <c r="A85" s="40"/>
      <c r="B85" s="40"/>
      <c r="C85" s="40"/>
      <c r="H85" s="44">
        <f>SUM(H84,H78,H73,H65,H58)</f>
        <v>0</v>
      </c>
      <c r="I85" s="39"/>
    </row>
    <row r="86" spans="1:14">
      <c r="A86" s="47" t="s">
        <v>57</v>
      </c>
      <c r="B86" s="46"/>
      <c r="C86" s="46"/>
      <c r="D86" s="46"/>
      <c r="E86" s="46"/>
      <c r="F86" s="46"/>
      <c r="G86" s="46"/>
      <c r="H86" s="46"/>
    </row>
    <row r="87" spans="1:14">
      <c r="A87" s="34" t="s">
        <v>22</v>
      </c>
      <c r="B87" s="35"/>
      <c r="C87" s="35"/>
      <c r="D87" s="36"/>
      <c r="E87" s="37"/>
      <c r="F87" s="38"/>
      <c r="G87" s="38"/>
      <c r="H87" s="38"/>
      <c r="N87" s="20" t="s">
        <v>14</v>
      </c>
    </row>
    <row r="88" spans="1:14" ht="16.5">
      <c r="A88" s="40">
        <v>1</v>
      </c>
      <c r="B88" s="40"/>
      <c r="C88" s="40" t="s">
        <v>23</v>
      </c>
      <c r="D88" s="25" t="s">
        <v>29</v>
      </c>
      <c r="E88" s="26">
        <v>4.5999999999999996</v>
      </c>
      <c r="H88" s="29">
        <f t="shared" ref="H88" si="12">E88*F88</f>
        <v>0</v>
      </c>
      <c r="I88" s="39"/>
      <c r="K88" s="42"/>
    </row>
    <row r="89" spans="1:14" ht="16.5">
      <c r="A89" s="40">
        <v>2</v>
      </c>
      <c r="B89" s="40"/>
      <c r="C89" s="40" t="s">
        <v>24</v>
      </c>
      <c r="D89" s="25" t="s">
        <v>29</v>
      </c>
      <c r="E89" s="26">
        <v>4.5999999999999996</v>
      </c>
      <c r="H89" s="29">
        <f>E89*F89</f>
        <v>0</v>
      </c>
      <c r="I89" s="39"/>
      <c r="K89" s="41"/>
    </row>
    <row r="90" spans="1:14" ht="15.75">
      <c r="A90" s="40">
        <v>3</v>
      </c>
      <c r="B90" s="40"/>
      <c r="C90" s="40" t="s">
        <v>25</v>
      </c>
      <c r="D90" s="25" t="s">
        <v>29</v>
      </c>
      <c r="E90" s="26">
        <v>4.5999999999999996</v>
      </c>
      <c r="H90" s="29">
        <f t="shared" ref="H90:H93" si="13">E90*F90</f>
        <v>0</v>
      </c>
      <c r="I90" s="39"/>
    </row>
    <row r="91" spans="1:14" ht="15.75">
      <c r="A91" s="40">
        <v>4</v>
      </c>
      <c r="B91" s="40"/>
      <c r="C91" s="40" t="s">
        <v>26</v>
      </c>
      <c r="D91" s="25" t="s">
        <v>29</v>
      </c>
      <c r="E91" s="26">
        <v>4.5999999999999996</v>
      </c>
      <c r="H91" s="29">
        <f t="shared" si="13"/>
        <v>0</v>
      </c>
      <c r="I91" s="39"/>
    </row>
    <row r="92" spans="1:14" ht="15.75">
      <c r="A92" s="40">
        <v>5</v>
      </c>
      <c r="B92" s="40"/>
      <c r="C92" s="40" t="s">
        <v>28</v>
      </c>
      <c r="D92" s="25" t="s">
        <v>29</v>
      </c>
      <c r="E92" s="26">
        <v>4.5999999999999996</v>
      </c>
      <c r="H92" s="29">
        <f t="shared" si="13"/>
        <v>0</v>
      </c>
      <c r="I92" s="39"/>
    </row>
    <row r="93" spans="1:14" ht="15.75">
      <c r="A93" s="40">
        <v>6</v>
      </c>
      <c r="B93" s="40"/>
      <c r="C93" s="40" t="s">
        <v>27</v>
      </c>
      <c r="D93" s="25" t="s">
        <v>29</v>
      </c>
      <c r="E93" s="26">
        <v>4.5999999999999996</v>
      </c>
      <c r="H93" s="29">
        <f t="shared" si="13"/>
        <v>0</v>
      </c>
      <c r="I93" s="39"/>
    </row>
    <row r="94" spans="1:14" ht="15.75">
      <c r="A94" s="40"/>
      <c r="B94" s="40"/>
      <c r="C94" s="40"/>
      <c r="H94" s="44">
        <f>SUM(H88:H93)</f>
        <v>0</v>
      </c>
      <c r="I94" s="39"/>
    </row>
    <row r="95" spans="1:14">
      <c r="A95" s="34" t="s">
        <v>30</v>
      </c>
      <c r="B95" s="35"/>
      <c r="C95" s="35"/>
      <c r="D95" s="36"/>
      <c r="E95" s="37"/>
      <c r="F95" s="38"/>
      <c r="G95" s="38"/>
      <c r="H95" s="38"/>
    </row>
    <row r="96" spans="1:14" ht="15.75">
      <c r="A96" s="40">
        <v>7</v>
      </c>
      <c r="B96" s="40"/>
      <c r="C96" s="40" t="s">
        <v>51</v>
      </c>
      <c r="D96" s="25" t="s">
        <v>48</v>
      </c>
      <c r="E96" s="26">
        <v>4.5999999999999996</v>
      </c>
      <c r="H96" s="29">
        <f t="shared" ref="H96:H100" si="14">E96*F96</f>
        <v>0</v>
      </c>
      <c r="I96" s="39"/>
    </row>
    <row r="97" spans="1:9" ht="15.75">
      <c r="A97" s="40">
        <v>8</v>
      </c>
      <c r="B97" s="40"/>
      <c r="C97" s="40" t="s">
        <v>31</v>
      </c>
      <c r="D97" s="25" t="s">
        <v>48</v>
      </c>
      <c r="E97" s="26">
        <v>4.5999999999999996</v>
      </c>
      <c r="H97" s="29">
        <f t="shared" si="14"/>
        <v>0</v>
      </c>
      <c r="I97" s="39"/>
    </row>
    <row r="98" spans="1:9" ht="15.75">
      <c r="A98" s="40">
        <v>9</v>
      </c>
      <c r="B98" s="40"/>
      <c r="C98" s="40" t="s">
        <v>32</v>
      </c>
      <c r="D98" s="25" t="s">
        <v>48</v>
      </c>
      <c r="E98" s="26">
        <v>4.5999999999999996</v>
      </c>
      <c r="H98" s="29">
        <f t="shared" si="14"/>
        <v>0</v>
      </c>
      <c r="I98" s="39"/>
    </row>
    <row r="99" spans="1:9" ht="15.75">
      <c r="A99" s="40">
        <v>10</v>
      </c>
      <c r="B99" s="40"/>
      <c r="C99" s="40" t="s">
        <v>33</v>
      </c>
      <c r="D99" s="25" t="s">
        <v>48</v>
      </c>
      <c r="E99" s="26">
        <v>4.5999999999999996</v>
      </c>
      <c r="H99" s="29">
        <f t="shared" si="14"/>
        <v>0</v>
      </c>
      <c r="I99" s="39"/>
    </row>
    <row r="100" spans="1:9" ht="15.75">
      <c r="A100" s="40">
        <v>11</v>
      </c>
      <c r="B100" s="40"/>
      <c r="C100" s="40" t="s">
        <v>34</v>
      </c>
      <c r="D100" s="25" t="s">
        <v>17</v>
      </c>
      <c r="E100" s="26">
        <v>1</v>
      </c>
      <c r="H100" s="29">
        <f t="shared" si="14"/>
        <v>0</v>
      </c>
      <c r="I100" s="39"/>
    </row>
    <row r="101" spans="1:9" ht="15.75">
      <c r="A101" s="40"/>
      <c r="B101" s="40"/>
      <c r="C101" s="40"/>
      <c r="H101" s="44">
        <f>SUM(H96:H100)</f>
        <v>0</v>
      </c>
      <c r="I101" s="39"/>
    </row>
    <row r="102" spans="1:9">
      <c r="A102" s="34" t="s">
        <v>39</v>
      </c>
      <c r="B102" s="35"/>
      <c r="C102" s="35"/>
      <c r="D102" s="36"/>
      <c r="E102" s="37"/>
      <c r="F102" s="38"/>
      <c r="G102" s="38"/>
      <c r="H102" s="38"/>
    </row>
    <row r="103" spans="1:9" ht="15.75">
      <c r="A103" s="40">
        <v>12</v>
      </c>
      <c r="B103" s="40"/>
      <c r="C103" s="40" t="s">
        <v>35</v>
      </c>
      <c r="D103" s="25" t="s">
        <v>48</v>
      </c>
      <c r="E103" s="26">
        <v>4.5999999999999996</v>
      </c>
      <c r="H103" s="29">
        <f t="shared" ref="H103:H108" si="15">E103*F103</f>
        <v>0</v>
      </c>
      <c r="I103" s="39"/>
    </row>
    <row r="104" spans="1:9" ht="15.75">
      <c r="A104" s="40">
        <v>13</v>
      </c>
      <c r="B104" s="40"/>
      <c r="C104" s="40" t="s">
        <v>49</v>
      </c>
      <c r="D104" s="25" t="s">
        <v>48</v>
      </c>
      <c r="E104" s="26">
        <v>4.5999999999999996</v>
      </c>
      <c r="H104" s="29">
        <f t="shared" si="15"/>
        <v>0</v>
      </c>
      <c r="I104" s="39"/>
    </row>
    <row r="105" spans="1:9" ht="15.75">
      <c r="A105" s="40">
        <v>14</v>
      </c>
      <c r="B105" s="40"/>
      <c r="C105" s="40" t="s">
        <v>36</v>
      </c>
      <c r="D105" s="25" t="s">
        <v>48</v>
      </c>
      <c r="E105" s="26">
        <v>4.5999999999999996</v>
      </c>
      <c r="H105" s="29">
        <f t="shared" si="15"/>
        <v>0</v>
      </c>
      <c r="I105" s="39"/>
    </row>
    <row r="106" spans="1:9" ht="15.75">
      <c r="A106" s="40">
        <v>15</v>
      </c>
      <c r="B106" s="40"/>
      <c r="C106" s="40" t="s">
        <v>50</v>
      </c>
      <c r="D106" s="25" t="s">
        <v>48</v>
      </c>
      <c r="E106" s="26">
        <v>4.5999999999999996</v>
      </c>
      <c r="H106" s="29">
        <f t="shared" si="15"/>
        <v>0</v>
      </c>
      <c r="I106" s="39"/>
    </row>
    <row r="107" spans="1:9" ht="15.75">
      <c r="A107" s="40">
        <v>16</v>
      </c>
      <c r="B107" s="40"/>
      <c r="C107" s="40" t="s">
        <v>37</v>
      </c>
      <c r="D107" s="25" t="s">
        <v>48</v>
      </c>
      <c r="E107" s="26">
        <v>4.5999999999999996</v>
      </c>
      <c r="H107" s="29">
        <f t="shared" si="15"/>
        <v>0</v>
      </c>
      <c r="I107" s="39"/>
    </row>
    <row r="108" spans="1:9" ht="15.75">
      <c r="A108" s="40">
        <v>17</v>
      </c>
      <c r="B108" s="40"/>
      <c r="C108" s="40" t="s">
        <v>38</v>
      </c>
      <c r="D108" s="25" t="s">
        <v>48</v>
      </c>
      <c r="E108" s="26">
        <v>4.5999999999999996</v>
      </c>
      <c r="H108" s="29">
        <f t="shared" si="15"/>
        <v>0</v>
      </c>
      <c r="I108" s="39"/>
    </row>
    <row r="109" spans="1:9" ht="15.75">
      <c r="A109" s="40"/>
      <c r="B109" s="40"/>
      <c r="C109" s="40"/>
      <c r="H109" s="44">
        <f>SUM(H103:H108)</f>
        <v>0</v>
      </c>
      <c r="I109" s="39"/>
    </row>
    <row r="110" spans="1:9">
      <c r="A110" s="34" t="s">
        <v>40</v>
      </c>
      <c r="B110" s="35"/>
      <c r="C110" s="35"/>
      <c r="D110" s="36"/>
      <c r="E110" s="37"/>
      <c r="F110" s="38"/>
      <c r="G110" s="38"/>
      <c r="H110" s="38"/>
    </row>
    <row r="111" spans="1:9" ht="15.75">
      <c r="A111" s="40">
        <v>18</v>
      </c>
      <c r="B111" s="40"/>
      <c r="C111" s="40" t="s">
        <v>41</v>
      </c>
      <c r="D111" s="25" t="s">
        <v>48</v>
      </c>
      <c r="E111" s="26">
        <v>4.5999999999999996</v>
      </c>
      <c r="H111" s="29">
        <f t="shared" ref="H111:H113" si="16">E111*F111</f>
        <v>0</v>
      </c>
      <c r="I111" s="39"/>
    </row>
    <row r="112" spans="1:9" ht="15.75">
      <c r="A112" s="40">
        <v>19</v>
      </c>
      <c r="B112" s="40"/>
      <c r="C112" s="40" t="s">
        <v>42</v>
      </c>
      <c r="D112" s="25" t="s">
        <v>48</v>
      </c>
      <c r="E112" s="26">
        <v>4.5999999999999996</v>
      </c>
      <c r="H112" s="29">
        <f t="shared" si="16"/>
        <v>0</v>
      </c>
      <c r="I112" s="39"/>
    </row>
    <row r="113" spans="1:11" ht="15.75">
      <c r="A113" s="40">
        <v>20</v>
      </c>
      <c r="B113" s="40"/>
      <c r="C113" s="40" t="s">
        <v>43</v>
      </c>
      <c r="D113" s="25" t="s">
        <v>17</v>
      </c>
      <c r="E113" s="26">
        <v>1</v>
      </c>
      <c r="H113" s="29">
        <f t="shared" si="16"/>
        <v>0</v>
      </c>
      <c r="I113" s="39"/>
    </row>
    <row r="114" spans="1:11" ht="15.75">
      <c r="A114" s="40"/>
      <c r="B114" s="40"/>
      <c r="C114" s="40"/>
      <c r="H114" s="44">
        <f>SUM(H111:H113)</f>
        <v>0</v>
      </c>
      <c r="I114" s="39"/>
    </row>
    <row r="115" spans="1:11">
      <c r="A115" s="34" t="s">
        <v>52</v>
      </c>
      <c r="B115" s="35"/>
      <c r="C115" s="35"/>
      <c r="D115" s="36"/>
      <c r="E115" s="37"/>
      <c r="F115" s="38"/>
      <c r="G115" s="38"/>
      <c r="H115" s="38"/>
    </row>
    <row r="116" spans="1:11" ht="15.75">
      <c r="A116" s="40">
        <v>21</v>
      </c>
      <c r="B116" s="40"/>
      <c r="C116" s="40" t="s">
        <v>44</v>
      </c>
      <c r="D116" s="25" t="s">
        <v>47</v>
      </c>
      <c r="E116" s="26">
        <v>1</v>
      </c>
      <c r="H116" s="29">
        <f t="shared" ref="H116:H119" si="17">E116*F116</f>
        <v>0</v>
      </c>
      <c r="I116" s="39"/>
    </row>
    <row r="117" spans="1:11" ht="15.75">
      <c r="A117" s="40">
        <v>22</v>
      </c>
      <c r="B117" s="40"/>
      <c r="C117" s="40" t="s">
        <v>45</v>
      </c>
      <c r="D117" s="25" t="s">
        <v>48</v>
      </c>
      <c r="E117" s="26">
        <v>4.5999999999999996</v>
      </c>
      <c r="H117" s="29">
        <f t="shared" si="17"/>
        <v>0</v>
      </c>
      <c r="I117" s="39"/>
    </row>
    <row r="118" spans="1:11" ht="15.75">
      <c r="A118" s="40">
        <v>23</v>
      </c>
      <c r="B118" s="40"/>
      <c r="C118" s="40" t="s">
        <v>43</v>
      </c>
      <c r="D118" s="25" t="s">
        <v>17</v>
      </c>
      <c r="E118" s="26">
        <v>1</v>
      </c>
      <c r="H118" s="29">
        <f t="shared" si="17"/>
        <v>0</v>
      </c>
      <c r="I118" s="39"/>
    </row>
    <row r="119" spans="1:11" ht="25.5">
      <c r="A119" s="40">
        <v>24</v>
      </c>
      <c r="B119" s="40"/>
      <c r="C119" s="40" t="s">
        <v>46</v>
      </c>
      <c r="D119" s="25" t="s">
        <v>17</v>
      </c>
      <c r="E119" s="26">
        <v>1</v>
      </c>
      <c r="H119" s="29">
        <f t="shared" si="17"/>
        <v>0</v>
      </c>
      <c r="I119" s="39"/>
    </row>
    <row r="120" spans="1:11" ht="15.75">
      <c r="A120" s="40"/>
      <c r="B120" s="40"/>
      <c r="C120" s="40"/>
      <c r="H120" s="44">
        <f>SUM(H116:H119)</f>
        <v>0</v>
      </c>
      <c r="I120" s="39"/>
    </row>
    <row r="121" spans="1:11" ht="15.75">
      <c r="A121" s="40"/>
      <c r="B121" s="40"/>
      <c r="C121" s="40"/>
      <c r="H121" s="44">
        <f>SUM(H120,H114,H109,H101,H94)</f>
        <v>0</v>
      </c>
      <c r="I121" s="39"/>
    </row>
    <row r="122" spans="1:11" ht="26.25" customHeight="1">
      <c r="A122" s="52" t="s">
        <v>58</v>
      </c>
      <c r="B122" s="52"/>
      <c r="C122" s="52"/>
      <c r="D122" s="52"/>
      <c r="E122" s="52"/>
      <c r="F122" s="52"/>
      <c r="G122" s="52"/>
      <c r="H122" s="52"/>
    </row>
    <row r="123" spans="1:11">
      <c r="A123" s="34" t="s">
        <v>22</v>
      </c>
      <c r="B123" s="35"/>
      <c r="C123" s="35"/>
      <c r="D123" s="36"/>
      <c r="E123" s="37"/>
      <c r="F123" s="38"/>
      <c r="G123" s="38"/>
      <c r="H123" s="38"/>
    </row>
    <row r="124" spans="1:11" ht="16.5">
      <c r="A124" s="40">
        <v>1</v>
      </c>
      <c r="B124" s="40"/>
      <c r="C124" s="40" t="s">
        <v>23</v>
      </c>
      <c r="D124" s="25" t="s">
        <v>29</v>
      </c>
      <c r="E124" s="26">
        <v>1.8</v>
      </c>
      <c r="H124" s="29">
        <f t="shared" ref="H124" si="18">E124*F124</f>
        <v>0</v>
      </c>
      <c r="I124" s="39"/>
      <c r="K124" s="42"/>
    </row>
    <row r="125" spans="1:11" ht="16.5">
      <c r="A125" s="40">
        <v>2</v>
      </c>
      <c r="B125" s="40"/>
      <c r="C125" s="40" t="s">
        <v>24</v>
      </c>
      <c r="D125" s="25" t="s">
        <v>29</v>
      </c>
      <c r="E125" s="26">
        <v>1.8</v>
      </c>
      <c r="H125" s="29">
        <f>E125*F125</f>
        <v>0</v>
      </c>
      <c r="I125" s="39"/>
      <c r="K125" s="41"/>
    </row>
    <row r="126" spans="1:11" ht="15.75">
      <c r="A126" s="40">
        <v>3</v>
      </c>
      <c r="B126" s="40"/>
      <c r="C126" s="40" t="s">
        <v>25</v>
      </c>
      <c r="D126" s="25" t="s">
        <v>29</v>
      </c>
      <c r="E126" s="26">
        <v>1.8</v>
      </c>
      <c r="H126" s="29">
        <f t="shared" ref="H126:H129" si="19">E126*F126</f>
        <v>0</v>
      </c>
      <c r="I126" s="39"/>
    </row>
    <row r="127" spans="1:11" ht="15.75">
      <c r="A127" s="40">
        <v>4</v>
      </c>
      <c r="B127" s="40"/>
      <c r="C127" s="40" t="s">
        <v>26</v>
      </c>
      <c r="D127" s="25" t="s">
        <v>29</v>
      </c>
      <c r="E127" s="26">
        <v>1.8</v>
      </c>
      <c r="H127" s="29">
        <f t="shared" si="19"/>
        <v>0</v>
      </c>
      <c r="I127" s="39"/>
    </row>
    <row r="128" spans="1:11" ht="15.75">
      <c r="A128" s="40">
        <v>5</v>
      </c>
      <c r="B128" s="40"/>
      <c r="C128" s="40" t="s">
        <v>28</v>
      </c>
      <c r="D128" s="25" t="s">
        <v>29</v>
      </c>
      <c r="E128" s="26">
        <v>1.8</v>
      </c>
      <c r="H128" s="29">
        <f t="shared" si="19"/>
        <v>0</v>
      </c>
      <c r="I128" s="39"/>
    </row>
    <row r="129" spans="1:9" ht="15.75">
      <c r="A129" s="40">
        <v>6</v>
      </c>
      <c r="B129" s="40"/>
      <c r="C129" s="40" t="s">
        <v>27</v>
      </c>
      <c r="D129" s="25" t="s">
        <v>29</v>
      </c>
      <c r="E129" s="26">
        <v>1.8</v>
      </c>
      <c r="H129" s="29">
        <f t="shared" si="19"/>
        <v>0</v>
      </c>
      <c r="I129" s="39"/>
    </row>
    <row r="130" spans="1:9" ht="15.75">
      <c r="A130" s="40"/>
      <c r="B130" s="40"/>
      <c r="C130" s="40"/>
      <c r="H130" s="44">
        <f>SUM(H124:H129)</f>
        <v>0</v>
      </c>
      <c r="I130" s="39"/>
    </row>
    <row r="131" spans="1:9">
      <c r="A131" s="34" t="s">
        <v>30</v>
      </c>
      <c r="B131" s="35"/>
      <c r="C131" s="35"/>
      <c r="D131" s="36"/>
      <c r="E131" s="37"/>
      <c r="F131" s="38"/>
      <c r="G131" s="38"/>
      <c r="H131" s="38"/>
    </row>
    <row r="132" spans="1:9" ht="15.75">
      <c r="A132" s="40">
        <v>7</v>
      </c>
      <c r="B132" s="40"/>
      <c r="C132" s="40" t="s">
        <v>51</v>
      </c>
      <c r="D132" s="25" t="s">
        <v>48</v>
      </c>
      <c r="E132" s="26">
        <v>1.8</v>
      </c>
      <c r="H132" s="29">
        <f t="shared" ref="H132:H136" si="20">E132*F132</f>
        <v>0</v>
      </c>
      <c r="I132" s="39"/>
    </row>
    <row r="133" spans="1:9" ht="15.75">
      <c r="A133" s="40">
        <v>8</v>
      </c>
      <c r="B133" s="40"/>
      <c r="C133" s="40" t="s">
        <v>31</v>
      </c>
      <c r="D133" s="25" t="s">
        <v>48</v>
      </c>
      <c r="E133" s="26">
        <v>1.8</v>
      </c>
      <c r="H133" s="29">
        <f t="shared" si="20"/>
        <v>0</v>
      </c>
      <c r="I133" s="39"/>
    </row>
    <row r="134" spans="1:9" ht="15.75">
      <c r="A134" s="40">
        <v>9</v>
      </c>
      <c r="B134" s="40"/>
      <c r="C134" s="40" t="s">
        <v>32</v>
      </c>
      <c r="D134" s="25" t="s">
        <v>48</v>
      </c>
      <c r="E134" s="26">
        <v>1.8</v>
      </c>
      <c r="H134" s="29">
        <f t="shared" si="20"/>
        <v>0</v>
      </c>
      <c r="I134" s="39"/>
    </row>
    <row r="135" spans="1:9" ht="15.75">
      <c r="A135" s="40">
        <v>10</v>
      </c>
      <c r="B135" s="40"/>
      <c r="C135" s="40" t="s">
        <v>33</v>
      </c>
      <c r="D135" s="25" t="s">
        <v>48</v>
      </c>
      <c r="E135" s="26">
        <v>1.8</v>
      </c>
      <c r="H135" s="29">
        <f t="shared" si="20"/>
        <v>0</v>
      </c>
      <c r="I135" s="39"/>
    </row>
    <row r="136" spans="1:9" ht="15.75">
      <c r="A136" s="40">
        <v>11</v>
      </c>
      <c r="B136" s="40"/>
      <c r="C136" s="40" t="s">
        <v>34</v>
      </c>
      <c r="D136" s="25" t="s">
        <v>17</v>
      </c>
      <c r="E136" s="26">
        <v>1</v>
      </c>
      <c r="H136" s="29">
        <f t="shared" si="20"/>
        <v>0</v>
      </c>
      <c r="I136" s="39"/>
    </row>
    <row r="137" spans="1:9" ht="15.75">
      <c r="A137" s="40"/>
      <c r="B137" s="40"/>
      <c r="C137" s="40"/>
      <c r="H137" s="44">
        <f>SUM(H132:H136)</f>
        <v>0</v>
      </c>
      <c r="I137" s="39"/>
    </row>
    <row r="138" spans="1:9">
      <c r="A138" s="34" t="s">
        <v>39</v>
      </c>
      <c r="B138" s="35"/>
      <c r="C138" s="35"/>
      <c r="D138" s="36"/>
      <c r="E138" s="37"/>
      <c r="F138" s="38"/>
      <c r="G138" s="38"/>
      <c r="H138" s="38"/>
    </row>
    <row r="139" spans="1:9" ht="15.75">
      <c r="A139" s="40">
        <v>12</v>
      </c>
      <c r="B139" s="40"/>
      <c r="C139" s="40" t="s">
        <v>35</v>
      </c>
      <c r="D139" s="25" t="s">
        <v>48</v>
      </c>
      <c r="E139" s="26">
        <v>1.8</v>
      </c>
      <c r="H139" s="29">
        <f t="shared" ref="H139:H144" si="21">E139*F139</f>
        <v>0</v>
      </c>
      <c r="I139" s="39"/>
    </row>
    <row r="140" spans="1:9" ht="15.75">
      <c r="A140" s="40">
        <v>13</v>
      </c>
      <c r="B140" s="40"/>
      <c r="C140" s="40" t="s">
        <v>49</v>
      </c>
      <c r="D140" s="25" t="s">
        <v>48</v>
      </c>
      <c r="E140" s="26">
        <v>1.8</v>
      </c>
      <c r="H140" s="29">
        <f t="shared" si="21"/>
        <v>0</v>
      </c>
      <c r="I140" s="39"/>
    </row>
    <row r="141" spans="1:9" ht="15.75">
      <c r="A141" s="40">
        <v>14</v>
      </c>
      <c r="B141" s="40"/>
      <c r="C141" s="40" t="s">
        <v>36</v>
      </c>
      <c r="D141" s="25" t="s">
        <v>48</v>
      </c>
      <c r="E141" s="26">
        <v>1.8</v>
      </c>
      <c r="H141" s="29">
        <f t="shared" si="21"/>
        <v>0</v>
      </c>
      <c r="I141" s="39"/>
    </row>
    <row r="142" spans="1:9" ht="15.75">
      <c r="A142" s="40">
        <v>15</v>
      </c>
      <c r="B142" s="40"/>
      <c r="C142" s="40" t="s">
        <v>50</v>
      </c>
      <c r="D142" s="25" t="s">
        <v>48</v>
      </c>
      <c r="E142" s="26">
        <v>1.8</v>
      </c>
      <c r="H142" s="29">
        <f t="shared" si="21"/>
        <v>0</v>
      </c>
      <c r="I142" s="39"/>
    </row>
    <row r="143" spans="1:9" ht="15.75">
      <c r="A143" s="40">
        <v>16</v>
      </c>
      <c r="B143" s="40"/>
      <c r="C143" s="40" t="s">
        <v>37</v>
      </c>
      <c r="D143" s="25" t="s">
        <v>48</v>
      </c>
      <c r="E143" s="26">
        <v>1.8</v>
      </c>
      <c r="H143" s="29">
        <f t="shared" si="21"/>
        <v>0</v>
      </c>
      <c r="I143" s="39"/>
    </row>
    <row r="144" spans="1:9" ht="15.75">
      <c r="A144" s="40">
        <v>17</v>
      </c>
      <c r="B144" s="40"/>
      <c r="C144" s="40" t="s">
        <v>38</v>
      </c>
      <c r="D144" s="25" t="s">
        <v>48</v>
      </c>
      <c r="E144" s="26">
        <v>1.8</v>
      </c>
      <c r="H144" s="29">
        <f t="shared" si="21"/>
        <v>0</v>
      </c>
      <c r="I144" s="39"/>
    </row>
    <row r="145" spans="1:11" ht="15.75">
      <c r="A145" s="40"/>
      <c r="B145" s="40"/>
      <c r="C145" s="40"/>
      <c r="H145" s="44">
        <f>SUM(H139:H144)</f>
        <v>0</v>
      </c>
      <c r="I145" s="39"/>
    </row>
    <row r="146" spans="1:11">
      <c r="A146" s="34" t="s">
        <v>40</v>
      </c>
      <c r="B146" s="35"/>
      <c r="C146" s="35"/>
      <c r="D146" s="36"/>
      <c r="E146" s="37"/>
      <c r="F146" s="38"/>
      <c r="G146" s="38"/>
      <c r="H146" s="38"/>
    </row>
    <row r="147" spans="1:11" ht="15.75">
      <c r="A147" s="40">
        <v>18</v>
      </c>
      <c r="B147" s="40"/>
      <c r="C147" s="40" t="s">
        <v>41</v>
      </c>
      <c r="D147" s="25" t="s">
        <v>48</v>
      </c>
      <c r="E147" s="26">
        <v>1.8</v>
      </c>
      <c r="H147" s="29">
        <f t="shared" ref="H147:H149" si="22">E147*F147</f>
        <v>0</v>
      </c>
      <c r="I147" s="39"/>
    </row>
    <row r="148" spans="1:11" ht="15.75">
      <c r="A148" s="40">
        <v>19</v>
      </c>
      <c r="B148" s="40"/>
      <c r="C148" s="40" t="s">
        <v>42</v>
      </c>
      <c r="D148" s="25" t="s">
        <v>48</v>
      </c>
      <c r="E148" s="26">
        <v>1.8</v>
      </c>
      <c r="H148" s="29">
        <f t="shared" si="22"/>
        <v>0</v>
      </c>
      <c r="I148" s="39"/>
    </row>
    <row r="149" spans="1:11" ht="15.75">
      <c r="A149" s="40">
        <v>20</v>
      </c>
      <c r="B149" s="40"/>
      <c r="C149" s="40" t="s">
        <v>43</v>
      </c>
      <c r="D149" s="25" t="s">
        <v>17</v>
      </c>
      <c r="E149" s="26">
        <v>1</v>
      </c>
      <c r="H149" s="29">
        <f t="shared" si="22"/>
        <v>0</v>
      </c>
      <c r="I149" s="39"/>
    </row>
    <row r="150" spans="1:11" ht="15.75">
      <c r="A150" s="40"/>
      <c r="B150" s="40"/>
      <c r="C150" s="40"/>
      <c r="H150" s="44">
        <f>SUM(H147:H149)</f>
        <v>0</v>
      </c>
      <c r="I150" s="39"/>
    </row>
    <row r="151" spans="1:11">
      <c r="A151" s="34" t="s">
        <v>52</v>
      </c>
      <c r="B151" s="35"/>
      <c r="C151" s="35"/>
      <c r="D151" s="36"/>
      <c r="E151" s="37"/>
      <c r="F151" s="38"/>
      <c r="G151" s="38"/>
      <c r="H151" s="38"/>
    </row>
    <row r="152" spans="1:11" ht="15.75">
      <c r="A152" s="40">
        <v>21</v>
      </c>
      <c r="B152" s="40"/>
      <c r="C152" s="40" t="s">
        <v>44</v>
      </c>
      <c r="D152" s="25" t="s">
        <v>47</v>
      </c>
      <c r="E152" s="26">
        <v>1</v>
      </c>
      <c r="H152" s="29">
        <f t="shared" ref="H152:H155" si="23">E152*F152</f>
        <v>0</v>
      </c>
      <c r="I152" s="39"/>
    </row>
    <row r="153" spans="1:11" ht="15.75">
      <c r="A153" s="40">
        <v>22</v>
      </c>
      <c r="B153" s="40"/>
      <c r="C153" s="40" t="s">
        <v>45</v>
      </c>
      <c r="D153" s="25" t="s">
        <v>48</v>
      </c>
      <c r="E153" s="26">
        <v>1.8</v>
      </c>
      <c r="H153" s="29">
        <f t="shared" si="23"/>
        <v>0</v>
      </c>
      <c r="I153" s="39"/>
    </row>
    <row r="154" spans="1:11" ht="15.75">
      <c r="A154" s="40">
        <v>23</v>
      </c>
      <c r="B154" s="40"/>
      <c r="C154" s="40" t="s">
        <v>43</v>
      </c>
      <c r="D154" s="25" t="s">
        <v>17</v>
      </c>
      <c r="E154" s="26">
        <v>1</v>
      </c>
      <c r="H154" s="29">
        <f t="shared" si="23"/>
        <v>0</v>
      </c>
      <c r="I154" s="39"/>
    </row>
    <row r="155" spans="1:11" ht="25.5">
      <c r="A155" s="40">
        <v>24</v>
      </c>
      <c r="B155" s="40"/>
      <c r="C155" s="40" t="s">
        <v>46</v>
      </c>
      <c r="D155" s="25" t="s">
        <v>17</v>
      </c>
      <c r="E155" s="26">
        <v>1</v>
      </c>
      <c r="H155" s="29">
        <f t="shared" si="23"/>
        <v>0</v>
      </c>
      <c r="I155" s="39"/>
    </row>
    <row r="156" spans="1:11" ht="15.75">
      <c r="A156" s="40"/>
      <c r="B156" s="40"/>
      <c r="C156" s="40"/>
      <c r="H156" s="44">
        <f>SUM(H152:H155)</f>
        <v>0</v>
      </c>
      <c r="I156" s="39"/>
    </row>
    <row r="157" spans="1:11" ht="15.75">
      <c r="A157" s="40"/>
      <c r="B157" s="40"/>
      <c r="C157" s="40"/>
      <c r="H157" s="44">
        <f>SUM(H156,H150,H145,H137,H130)</f>
        <v>0</v>
      </c>
      <c r="I157" s="39"/>
    </row>
    <row r="158" spans="1:11">
      <c r="A158" s="47" t="s">
        <v>59</v>
      </c>
      <c r="B158" s="46"/>
      <c r="C158" s="46"/>
      <c r="D158" s="46"/>
      <c r="E158" s="46"/>
      <c r="F158" s="46"/>
      <c r="G158" s="46"/>
      <c r="H158" s="46"/>
    </row>
    <row r="159" spans="1:11">
      <c r="A159" s="34" t="s">
        <v>22</v>
      </c>
      <c r="B159" s="35"/>
      <c r="C159" s="35"/>
      <c r="D159" s="36"/>
      <c r="E159" s="37"/>
      <c r="F159" s="38"/>
      <c r="G159" s="38"/>
      <c r="H159" s="38"/>
    </row>
    <row r="160" spans="1:11" ht="16.5">
      <c r="A160" s="40">
        <v>1</v>
      </c>
      <c r="B160" s="40"/>
      <c r="C160" s="40" t="s">
        <v>23</v>
      </c>
      <c r="D160" s="25" t="s">
        <v>29</v>
      </c>
      <c r="E160" s="26">
        <v>10</v>
      </c>
      <c r="H160" s="29">
        <f t="shared" ref="H160" si="24">E160*F160</f>
        <v>0</v>
      </c>
      <c r="I160" s="39"/>
      <c r="K160" s="42"/>
    </row>
    <row r="161" spans="1:11" ht="16.5">
      <c r="A161" s="40">
        <v>2</v>
      </c>
      <c r="B161" s="40"/>
      <c r="C161" s="40" t="s">
        <v>24</v>
      </c>
      <c r="D161" s="25" t="s">
        <v>29</v>
      </c>
      <c r="E161" s="26">
        <v>10</v>
      </c>
      <c r="H161" s="29">
        <f>E161*F161</f>
        <v>0</v>
      </c>
      <c r="I161" s="39"/>
      <c r="K161" s="41"/>
    </row>
    <row r="162" spans="1:11" ht="15.75">
      <c r="A162" s="40">
        <v>3</v>
      </c>
      <c r="B162" s="40"/>
      <c r="C162" s="40" t="s">
        <v>25</v>
      </c>
      <c r="D162" s="25" t="s">
        <v>29</v>
      </c>
      <c r="E162" s="26">
        <v>10</v>
      </c>
      <c r="H162" s="29">
        <f t="shared" ref="H162:H165" si="25">E162*F162</f>
        <v>0</v>
      </c>
      <c r="I162" s="39"/>
    </row>
    <row r="163" spans="1:11" ht="15.75">
      <c r="A163" s="40">
        <v>4</v>
      </c>
      <c r="B163" s="40"/>
      <c r="C163" s="40" t="s">
        <v>26</v>
      </c>
      <c r="D163" s="25" t="s">
        <v>29</v>
      </c>
      <c r="E163" s="26">
        <v>10</v>
      </c>
      <c r="H163" s="29">
        <f t="shared" si="25"/>
        <v>0</v>
      </c>
      <c r="I163" s="39"/>
    </row>
    <row r="164" spans="1:11" ht="15.75">
      <c r="A164" s="40">
        <v>5</v>
      </c>
      <c r="B164" s="40"/>
      <c r="C164" s="40" t="s">
        <v>28</v>
      </c>
      <c r="D164" s="25" t="s">
        <v>29</v>
      </c>
      <c r="E164" s="26">
        <v>10</v>
      </c>
      <c r="H164" s="29">
        <f t="shared" si="25"/>
        <v>0</v>
      </c>
      <c r="I164" s="39"/>
    </row>
    <row r="165" spans="1:11" ht="15.75">
      <c r="A165" s="40">
        <v>6</v>
      </c>
      <c r="B165" s="40"/>
      <c r="C165" s="40" t="s">
        <v>27</v>
      </c>
      <c r="D165" s="25" t="s">
        <v>29</v>
      </c>
      <c r="E165" s="26">
        <v>10</v>
      </c>
      <c r="H165" s="29">
        <f t="shared" si="25"/>
        <v>0</v>
      </c>
      <c r="I165" s="39"/>
    </row>
    <row r="166" spans="1:11" ht="15.75">
      <c r="A166" s="40"/>
      <c r="B166" s="40"/>
      <c r="C166" s="40"/>
      <c r="H166" s="44">
        <f>SUM(H160:H165)</f>
        <v>0</v>
      </c>
      <c r="I166" s="39"/>
    </row>
    <row r="167" spans="1:11">
      <c r="A167" s="34" t="s">
        <v>30</v>
      </c>
      <c r="B167" s="35"/>
      <c r="C167" s="35"/>
      <c r="D167" s="36"/>
      <c r="E167" s="37"/>
      <c r="F167" s="38"/>
      <c r="G167" s="38"/>
      <c r="H167" s="38"/>
    </row>
    <row r="168" spans="1:11" ht="15.75">
      <c r="A168" s="40">
        <v>7</v>
      </c>
      <c r="B168" s="40"/>
      <c r="C168" s="40" t="s">
        <v>51</v>
      </c>
      <c r="D168" s="25" t="s">
        <v>48</v>
      </c>
      <c r="E168" s="26">
        <v>10</v>
      </c>
      <c r="H168" s="29">
        <f t="shared" ref="H168:H172" si="26">E168*F168</f>
        <v>0</v>
      </c>
      <c r="I168" s="39"/>
    </row>
    <row r="169" spans="1:11" ht="15.75">
      <c r="A169" s="40">
        <v>8</v>
      </c>
      <c r="B169" s="40"/>
      <c r="C169" s="40" t="s">
        <v>31</v>
      </c>
      <c r="D169" s="25" t="s">
        <v>48</v>
      </c>
      <c r="E169" s="26">
        <v>10</v>
      </c>
      <c r="H169" s="29">
        <f t="shared" si="26"/>
        <v>0</v>
      </c>
      <c r="I169" s="39"/>
    </row>
    <row r="170" spans="1:11" ht="15.75">
      <c r="A170" s="40">
        <v>9</v>
      </c>
      <c r="B170" s="40"/>
      <c r="C170" s="40" t="s">
        <v>32</v>
      </c>
      <c r="D170" s="25" t="s">
        <v>48</v>
      </c>
      <c r="E170" s="26">
        <v>10</v>
      </c>
      <c r="H170" s="29">
        <f t="shared" si="26"/>
        <v>0</v>
      </c>
      <c r="I170" s="39"/>
    </row>
    <row r="171" spans="1:11" ht="15.75">
      <c r="A171" s="40">
        <v>10</v>
      </c>
      <c r="B171" s="40"/>
      <c r="C171" s="40" t="s">
        <v>33</v>
      </c>
      <c r="D171" s="25" t="s">
        <v>48</v>
      </c>
      <c r="E171" s="26">
        <v>10</v>
      </c>
      <c r="H171" s="29">
        <f t="shared" si="26"/>
        <v>0</v>
      </c>
      <c r="I171" s="39"/>
    </row>
    <row r="172" spans="1:11" ht="15.75">
      <c r="A172" s="40">
        <v>11</v>
      </c>
      <c r="B172" s="40"/>
      <c r="C172" s="40" t="s">
        <v>34</v>
      </c>
      <c r="D172" s="25" t="s">
        <v>17</v>
      </c>
      <c r="E172" s="26">
        <v>1</v>
      </c>
      <c r="H172" s="29">
        <f t="shared" si="26"/>
        <v>0</v>
      </c>
      <c r="I172" s="39"/>
    </row>
    <row r="173" spans="1:11" ht="15.75">
      <c r="A173" s="40"/>
      <c r="B173" s="40"/>
      <c r="C173" s="40"/>
      <c r="H173" s="44">
        <f>SUM(H168:H172)</f>
        <v>0</v>
      </c>
      <c r="I173" s="39"/>
    </row>
    <row r="174" spans="1:11">
      <c r="A174" s="34" t="s">
        <v>39</v>
      </c>
      <c r="B174" s="35"/>
      <c r="C174" s="35"/>
      <c r="D174" s="36"/>
      <c r="E174" s="37"/>
      <c r="F174" s="38"/>
      <c r="G174" s="38"/>
      <c r="H174" s="38"/>
    </row>
    <row r="175" spans="1:11" ht="15.75">
      <c r="A175" s="40">
        <v>12</v>
      </c>
      <c r="B175" s="40"/>
      <c r="C175" s="40" t="s">
        <v>35</v>
      </c>
      <c r="D175" s="25" t="s">
        <v>48</v>
      </c>
      <c r="E175" s="26">
        <v>10</v>
      </c>
      <c r="H175" s="29">
        <f t="shared" ref="H175:H180" si="27">E175*F175</f>
        <v>0</v>
      </c>
      <c r="I175" s="39"/>
    </row>
    <row r="176" spans="1:11" ht="15.75">
      <c r="A176" s="40">
        <v>13</v>
      </c>
      <c r="B176" s="40"/>
      <c r="C176" s="40" t="s">
        <v>49</v>
      </c>
      <c r="D176" s="25" t="s">
        <v>48</v>
      </c>
      <c r="E176" s="26">
        <v>10</v>
      </c>
      <c r="H176" s="29">
        <f t="shared" si="27"/>
        <v>0</v>
      </c>
      <c r="I176" s="39"/>
    </row>
    <row r="177" spans="1:9" ht="15.75">
      <c r="A177" s="40">
        <v>14</v>
      </c>
      <c r="B177" s="40"/>
      <c r="C177" s="40" t="s">
        <v>36</v>
      </c>
      <c r="D177" s="25" t="s">
        <v>48</v>
      </c>
      <c r="E177" s="26">
        <v>10</v>
      </c>
      <c r="H177" s="29">
        <f t="shared" si="27"/>
        <v>0</v>
      </c>
      <c r="I177" s="39"/>
    </row>
    <row r="178" spans="1:9" ht="15.75">
      <c r="A178" s="40">
        <v>15</v>
      </c>
      <c r="B178" s="40"/>
      <c r="C178" s="40" t="s">
        <v>50</v>
      </c>
      <c r="D178" s="25" t="s">
        <v>48</v>
      </c>
      <c r="E178" s="26">
        <v>10</v>
      </c>
      <c r="H178" s="29">
        <f t="shared" si="27"/>
        <v>0</v>
      </c>
      <c r="I178" s="39"/>
    </row>
    <row r="179" spans="1:9" ht="15.75">
      <c r="A179" s="40">
        <v>16</v>
      </c>
      <c r="B179" s="40"/>
      <c r="C179" s="40" t="s">
        <v>37</v>
      </c>
      <c r="D179" s="25" t="s">
        <v>48</v>
      </c>
      <c r="E179" s="26">
        <v>10</v>
      </c>
      <c r="H179" s="29">
        <f t="shared" si="27"/>
        <v>0</v>
      </c>
      <c r="I179" s="39"/>
    </row>
    <row r="180" spans="1:9" ht="15.75">
      <c r="A180" s="40">
        <v>17</v>
      </c>
      <c r="B180" s="40"/>
      <c r="C180" s="40" t="s">
        <v>38</v>
      </c>
      <c r="D180" s="25" t="s">
        <v>48</v>
      </c>
      <c r="E180" s="26">
        <v>10</v>
      </c>
      <c r="H180" s="29">
        <f t="shared" si="27"/>
        <v>0</v>
      </c>
      <c r="I180" s="39"/>
    </row>
    <row r="181" spans="1:9" ht="15.75">
      <c r="A181" s="40"/>
      <c r="B181" s="40"/>
      <c r="C181" s="40"/>
      <c r="H181" s="44">
        <f>SUM(H175:H180)</f>
        <v>0</v>
      </c>
      <c r="I181" s="39"/>
    </row>
    <row r="182" spans="1:9">
      <c r="A182" s="34" t="s">
        <v>40</v>
      </c>
      <c r="B182" s="35"/>
      <c r="C182" s="35"/>
      <c r="D182" s="36"/>
      <c r="E182" s="37"/>
      <c r="F182" s="38"/>
      <c r="G182" s="38"/>
      <c r="H182" s="38"/>
    </row>
    <row r="183" spans="1:9" ht="15.75">
      <c r="A183" s="40">
        <v>18</v>
      </c>
      <c r="B183" s="40"/>
      <c r="C183" s="40" t="s">
        <v>41</v>
      </c>
      <c r="D183" s="25" t="s">
        <v>48</v>
      </c>
      <c r="E183" s="26">
        <v>10</v>
      </c>
      <c r="H183" s="29">
        <f t="shared" ref="H183:H185" si="28">E183*F183</f>
        <v>0</v>
      </c>
      <c r="I183" s="39"/>
    </row>
    <row r="184" spans="1:9" ht="15.75">
      <c r="A184" s="40">
        <v>19</v>
      </c>
      <c r="B184" s="40"/>
      <c r="C184" s="40" t="s">
        <v>42</v>
      </c>
      <c r="D184" s="25" t="s">
        <v>48</v>
      </c>
      <c r="E184" s="26">
        <v>10</v>
      </c>
      <c r="H184" s="29">
        <f t="shared" si="28"/>
        <v>0</v>
      </c>
      <c r="I184" s="39"/>
    </row>
    <row r="185" spans="1:9" ht="15.75">
      <c r="A185" s="40">
        <v>20</v>
      </c>
      <c r="B185" s="40"/>
      <c r="C185" s="40" t="s">
        <v>43</v>
      </c>
      <c r="D185" s="25" t="s">
        <v>17</v>
      </c>
      <c r="E185" s="26">
        <v>1</v>
      </c>
      <c r="H185" s="29">
        <f t="shared" si="28"/>
        <v>0</v>
      </c>
      <c r="I185" s="39"/>
    </row>
    <row r="186" spans="1:9" ht="15.75">
      <c r="A186" s="40"/>
      <c r="B186" s="40"/>
      <c r="C186" s="40"/>
      <c r="H186" s="44">
        <f>SUM(H183:H185)</f>
        <v>0</v>
      </c>
      <c r="I186" s="39"/>
    </row>
    <row r="187" spans="1:9">
      <c r="A187" s="34" t="s">
        <v>52</v>
      </c>
      <c r="B187" s="35"/>
      <c r="C187" s="35"/>
      <c r="D187" s="36"/>
      <c r="E187" s="37"/>
      <c r="F187" s="38"/>
      <c r="G187" s="38"/>
      <c r="H187" s="38"/>
    </row>
    <row r="188" spans="1:9" ht="15.75">
      <c r="A188" s="40">
        <v>21</v>
      </c>
      <c r="B188" s="40"/>
      <c r="C188" s="40" t="s">
        <v>44</v>
      </c>
      <c r="D188" s="25" t="s">
        <v>47</v>
      </c>
      <c r="E188" s="26">
        <v>1</v>
      </c>
      <c r="H188" s="29">
        <f t="shared" ref="H188:H191" si="29">E188*F188</f>
        <v>0</v>
      </c>
      <c r="I188" s="39"/>
    </row>
    <row r="189" spans="1:9" ht="15.75">
      <c r="A189" s="40">
        <v>22</v>
      </c>
      <c r="B189" s="40"/>
      <c r="C189" s="40" t="s">
        <v>45</v>
      </c>
      <c r="D189" s="25" t="s">
        <v>48</v>
      </c>
      <c r="E189" s="26">
        <v>10</v>
      </c>
      <c r="H189" s="29">
        <f t="shared" si="29"/>
        <v>0</v>
      </c>
      <c r="I189" s="39"/>
    </row>
    <row r="190" spans="1:9" ht="15.75">
      <c r="A190" s="40">
        <v>23</v>
      </c>
      <c r="B190" s="40"/>
      <c r="C190" s="40" t="s">
        <v>43</v>
      </c>
      <c r="D190" s="25" t="s">
        <v>17</v>
      </c>
      <c r="E190" s="26">
        <v>1</v>
      </c>
      <c r="H190" s="29">
        <f t="shared" si="29"/>
        <v>0</v>
      </c>
      <c r="I190" s="39"/>
    </row>
    <row r="191" spans="1:9" ht="25.5">
      <c r="A191" s="40">
        <v>24</v>
      </c>
      <c r="B191" s="40"/>
      <c r="C191" s="40" t="s">
        <v>46</v>
      </c>
      <c r="D191" s="25" t="s">
        <v>17</v>
      </c>
      <c r="E191" s="26">
        <v>1</v>
      </c>
      <c r="H191" s="29">
        <f t="shared" si="29"/>
        <v>0</v>
      </c>
      <c r="I191" s="39"/>
    </row>
    <row r="192" spans="1:9" ht="15.75">
      <c r="A192" s="40"/>
      <c r="B192" s="40"/>
      <c r="C192" s="40"/>
      <c r="H192" s="44">
        <f>SUM(H188:H191)</f>
        <v>0</v>
      </c>
      <c r="I192" s="39"/>
    </row>
    <row r="193" spans="1:11" ht="15.75">
      <c r="A193" s="40"/>
      <c r="B193" s="40"/>
      <c r="C193" s="40"/>
      <c r="H193" s="44">
        <f>SUM(H192,H186,H181,H173,H166)</f>
        <v>0</v>
      </c>
      <c r="I193" s="39"/>
    </row>
    <row r="194" spans="1:11">
      <c r="A194" s="47" t="s">
        <v>60</v>
      </c>
      <c r="B194" s="46"/>
      <c r="C194" s="46"/>
      <c r="D194" s="46"/>
      <c r="E194" s="46"/>
      <c r="F194" s="46"/>
      <c r="G194" s="46"/>
      <c r="H194" s="46"/>
    </row>
    <row r="195" spans="1:11">
      <c r="A195" s="34" t="s">
        <v>22</v>
      </c>
      <c r="B195" s="35"/>
      <c r="C195" s="35"/>
      <c r="D195" s="36"/>
      <c r="E195" s="37"/>
      <c r="F195" s="38"/>
      <c r="G195" s="38"/>
      <c r="H195" s="38"/>
    </row>
    <row r="196" spans="1:11" ht="16.5">
      <c r="A196" s="40">
        <v>1</v>
      </c>
      <c r="B196" s="40"/>
      <c r="C196" s="40" t="s">
        <v>23</v>
      </c>
      <c r="D196" s="25" t="s">
        <v>29</v>
      </c>
      <c r="E196" s="26">
        <v>6.2</v>
      </c>
      <c r="H196" s="29">
        <f t="shared" ref="H196" si="30">E196*F196</f>
        <v>0</v>
      </c>
      <c r="I196" s="39"/>
      <c r="K196" s="42"/>
    </row>
    <row r="197" spans="1:11" ht="16.5">
      <c r="A197" s="40">
        <v>2</v>
      </c>
      <c r="B197" s="40"/>
      <c r="C197" s="40" t="s">
        <v>24</v>
      </c>
      <c r="D197" s="25" t="s">
        <v>29</v>
      </c>
      <c r="E197" s="26">
        <v>6.2</v>
      </c>
      <c r="H197" s="29">
        <f>E197*F197</f>
        <v>0</v>
      </c>
      <c r="I197" s="39"/>
      <c r="K197" s="41"/>
    </row>
    <row r="198" spans="1:11" ht="15.75">
      <c r="A198" s="40">
        <v>3</v>
      </c>
      <c r="B198" s="40"/>
      <c r="C198" s="40" t="s">
        <v>25</v>
      </c>
      <c r="D198" s="25" t="s">
        <v>29</v>
      </c>
      <c r="E198" s="26">
        <v>6.2</v>
      </c>
      <c r="H198" s="29">
        <f t="shared" ref="H198:H201" si="31">E198*F198</f>
        <v>0</v>
      </c>
      <c r="I198" s="39"/>
    </row>
    <row r="199" spans="1:11" ht="15.75">
      <c r="A199" s="40">
        <v>4</v>
      </c>
      <c r="B199" s="40"/>
      <c r="C199" s="40" t="s">
        <v>26</v>
      </c>
      <c r="D199" s="25" t="s">
        <v>29</v>
      </c>
      <c r="E199" s="26">
        <v>6.2</v>
      </c>
      <c r="H199" s="29">
        <f t="shared" si="31"/>
        <v>0</v>
      </c>
      <c r="I199" s="39"/>
    </row>
    <row r="200" spans="1:11" ht="15.75">
      <c r="A200" s="40">
        <v>5</v>
      </c>
      <c r="B200" s="40"/>
      <c r="C200" s="40" t="s">
        <v>28</v>
      </c>
      <c r="D200" s="25" t="s">
        <v>29</v>
      </c>
      <c r="E200" s="26">
        <v>6.2</v>
      </c>
      <c r="H200" s="29">
        <f t="shared" si="31"/>
        <v>0</v>
      </c>
      <c r="I200" s="39"/>
    </row>
    <row r="201" spans="1:11" ht="15.75">
      <c r="A201" s="40">
        <v>6</v>
      </c>
      <c r="B201" s="40"/>
      <c r="C201" s="40" t="s">
        <v>27</v>
      </c>
      <c r="D201" s="25" t="s">
        <v>29</v>
      </c>
      <c r="E201" s="26">
        <v>6.2</v>
      </c>
      <c r="H201" s="29">
        <f t="shared" si="31"/>
        <v>0</v>
      </c>
      <c r="I201" s="39"/>
    </row>
    <row r="202" spans="1:11" ht="15.75">
      <c r="A202" s="40"/>
      <c r="B202" s="40"/>
      <c r="C202" s="40"/>
      <c r="H202" s="44">
        <f>SUM(H196:H201)</f>
        <v>0</v>
      </c>
      <c r="I202" s="39"/>
    </row>
    <row r="203" spans="1:11">
      <c r="A203" s="34" t="s">
        <v>30</v>
      </c>
      <c r="B203" s="35"/>
      <c r="C203" s="35"/>
      <c r="D203" s="36"/>
      <c r="E203" s="37"/>
      <c r="F203" s="38"/>
      <c r="G203" s="38"/>
      <c r="H203" s="38"/>
    </row>
    <row r="204" spans="1:11" ht="15.75">
      <c r="A204" s="40">
        <v>7</v>
      </c>
      <c r="B204" s="40"/>
      <c r="C204" s="40" t="s">
        <v>51</v>
      </c>
      <c r="D204" s="25" t="s">
        <v>48</v>
      </c>
      <c r="E204" s="26">
        <v>6.2</v>
      </c>
      <c r="H204" s="29">
        <f t="shared" ref="H204:H208" si="32">E204*F204</f>
        <v>0</v>
      </c>
      <c r="I204" s="39"/>
    </row>
    <row r="205" spans="1:11" ht="15.75">
      <c r="A205" s="40">
        <v>8</v>
      </c>
      <c r="B205" s="40"/>
      <c r="C205" s="40" t="s">
        <v>31</v>
      </c>
      <c r="D205" s="25" t="s">
        <v>48</v>
      </c>
      <c r="E205" s="26">
        <v>6.2</v>
      </c>
      <c r="H205" s="29">
        <f t="shared" si="32"/>
        <v>0</v>
      </c>
      <c r="I205" s="39"/>
    </row>
    <row r="206" spans="1:11" ht="15.75">
      <c r="A206" s="40">
        <v>9</v>
      </c>
      <c r="B206" s="40"/>
      <c r="C206" s="40" t="s">
        <v>32</v>
      </c>
      <c r="D206" s="25" t="s">
        <v>48</v>
      </c>
      <c r="E206" s="26">
        <v>6.2</v>
      </c>
      <c r="H206" s="29">
        <f t="shared" si="32"/>
        <v>0</v>
      </c>
      <c r="I206" s="39"/>
    </row>
    <row r="207" spans="1:11" ht="15.75">
      <c r="A207" s="40">
        <v>10</v>
      </c>
      <c r="B207" s="40"/>
      <c r="C207" s="40" t="s">
        <v>33</v>
      </c>
      <c r="D207" s="25" t="s">
        <v>48</v>
      </c>
      <c r="E207" s="26">
        <v>6.2</v>
      </c>
      <c r="H207" s="29">
        <f t="shared" si="32"/>
        <v>0</v>
      </c>
      <c r="I207" s="39"/>
    </row>
    <row r="208" spans="1:11" ht="15.75">
      <c r="A208" s="40">
        <v>11</v>
      </c>
      <c r="B208" s="40"/>
      <c r="C208" s="40" t="s">
        <v>34</v>
      </c>
      <c r="D208" s="25" t="s">
        <v>17</v>
      </c>
      <c r="E208" s="26">
        <v>1</v>
      </c>
      <c r="H208" s="29">
        <f t="shared" si="32"/>
        <v>0</v>
      </c>
      <c r="I208" s="39"/>
    </row>
    <row r="209" spans="1:9" ht="15.75">
      <c r="A209" s="40"/>
      <c r="B209" s="40"/>
      <c r="C209" s="40"/>
      <c r="H209" s="44">
        <f>SUM(H204:H208)</f>
        <v>0</v>
      </c>
      <c r="I209" s="39"/>
    </row>
    <row r="210" spans="1:9">
      <c r="A210" s="34" t="s">
        <v>39</v>
      </c>
      <c r="B210" s="35"/>
      <c r="C210" s="35"/>
      <c r="D210" s="36"/>
      <c r="E210" s="37"/>
      <c r="F210" s="38"/>
      <c r="G210" s="38"/>
      <c r="H210" s="38"/>
    </row>
    <row r="211" spans="1:9" ht="15.75">
      <c r="A211" s="40">
        <v>12</v>
      </c>
      <c r="B211" s="40"/>
      <c r="C211" s="40" t="s">
        <v>35</v>
      </c>
      <c r="D211" s="25" t="s">
        <v>48</v>
      </c>
      <c r="E211" s="26">
        <v>6.2</v>
      </c>
      <c r="H211" s="29">
        <f t="shared" ref="H211:H216" si="33">E211*F211</f>
        <v>0</v>
      </c>
      <c r="I211" s="39"/>
    </row>
    <row r="212" spans="1:9" ht="15.75">
      <c r="A212" s="40">
        <v>13</v>
      </c>
      <c r="B212" s="40"/>
      <c r="C212" s="40" t="s">
        <v>49</v>
      </c>
      <c r="D212" s="25" t="s">
        <v>48</v>
      </c>
      <c r="E212" s="26">
        <v>6.2</v>
      </c>
      <c r="H212" s="29">
        <f t="shared" si="33"/>
        <v>0</v>
      </c>
      <c r="I212" s="39"/>
    </row>
    <row r="213" spans="1:9" ht="15.75">
      <c r="A213" s="40">
        <v>14</v>
      </c>
      <c r="B213" s="40"/>
      <c r="C213" s="40" t="s">
        <v>36</v>
      </c>
      <c r="D213" s="25" t="s">
        <v>48</v>
      </c>
      <c r="E213" s="26">
        <v>6.2</v>
      </c>
      <c r="H213" s="29">
        <f t="shared" si="33"/>
        <v>0</v>
      </c>
      <c r="I213" s="39"/>
    </row>
    <row r="214" spans="1:9" ht="15.75">
      <c r="A214" s="40">
        <v>15</v>
      </c>
      <c r="B214" s="40"/>
      <c r="C214" s="40" t="s">
        <v>50</v>
      </c>
      <c r="D214" s="25" t="s">
        <v>48</v>
      </c>
      <c r="E214" s="26">
        <v>6.2</v>
      </c>
      <c r="H214" s="29">
        <f t="shared" si="33"/>
        <v>0</v>
      </c>
      <c r="I214" s="39"/>
    </row>
    <row r="215" spans="1:9" ht="15.75">
      <c r="A215" s="40">
        <v>16</v>
      </c>
      <c r="B215" s="40"/>
      <c r="C215" s="40" t="s">
        <v>37</v>
      </c>
      <c r="D215" s="25" t="s">
        <v>48</v>
      </c>
      <c r="E215" s="26">
        <v>6.2</v>
      </c>
      <c r="H215" s="29">
        <f t="shared" si="33"/>
        <v>0</v>
      </c>
      <c r="I215" s="39"/>
    </row>
    <row r="216" spans="1:9" ht="15.75">
      <c r="A216" s="40">
        <v>17</v>
      </c>
      <c r="B216" s="40"/>
      <c r="C216" s="40" t="s">
        <v>38</v>
      </c>
      <c r="D216" s="25" t="s">
        <v>48</v>
      </c>
      <c r="E216" s="26">
        <v>6.2</v>
      </c>
      <c r="H216" s="29">
        <f t="shared" si="33"/>
        <v>0</v>
      </c>
      <c r="I216" s="39"/>
    </row>
    <row r="217" spans="1:9" ht="15.75">
      <c r="A217" s="40"/>
      <c r="B217" s="40"/>
      <c r="C217" s="40"/>
      <c r="H217" s="44">
        <f>SUM(H211:H216)</f>
        <v>0</v>
      </c>
      <c r="I217" s="39"/>
    </row>
    <row r="218" spans="1:9">
      <c r="A218" s="34" t="s">
        <v>40</v>
      </c>
      <c r="B218" s="35"/>
      <c r="C218" s="35"/>
      <c r="D218" s="36"/>
      <c r="E218" s="37"/>
      <c r="F218" s="38"/>
      <c r="G218" s="38"/>
      <c r="H218" s="38"/>
    </row>
    <row r="219" spans="1:9" ht="15.75">
      <c r="A219" s="40">
        <v>18</v>
      </c>
      <c r="B219" s="40"/>
      <c r="C219" s="40" t="s">
        <v>41</v>
      </c>
      <c r="D219" s="25" t="s">
        <v>48</v>
      </c>
      <c r="E219" s="26">
        <v>6.2</v>
      </c>
      <c r="H219" s="29">
        <f t="shared" ref="H219:H221" si="34">E219*F219</f>
        <v>0</v>
      </c>
      <c r="I219" s="39"/>
    </row>
    <row r="220" spans="1:9" ht="15.75">
      <c r="A220" s="40">
        <v>19</v>
      </c>
      <c r="B220" s="40"/>
      <c r="C220" s="40" t="s">
        <v>42</v>
      </c>
      <c r="D220" s="25" t="s">
        <v>48</v>
      </c>
      <c r="E220" s="26">
        <v>6.2</v>
      </c>
      <c r="H220" s="29">
        <f t="shared" si="34"/>
        <v>0</v>
      </c>
      <c r="I220" s="39"/>
    </row>
    <row r="221" spans="1:9" ht="15.75">
      <c r="A221" s="40">
        <v>20</v>
      </c>
      <c r="B221" s="40"/>
      <c r="C221" s="40" t="s">
        <v>43</v>
      </c>
      <c r="D221" s="25" t="s">
        <v>17</v>
      </c>
      <c r="E221" s="26">
        <v>1</v>
      </c>
      <c r="H221" s="29">
        <f t="shared" si="34"/>
        <v>0</v>
      </c>
      <c r="I221" s="39"/>
    </row>
    <row r="222" spans="1:9" ht="15.75">
      <c r="A222" s="40"/>
      <c r="B222" s="40"/>
      <c r="C222" s="40"/>
      <c r="H222" s="44">
        <f>SUM(H219:H221)</f>
        <v>0</v>
      </c>
      <c r="I222" s="39"/>
    </row>
    <row r="223" spans="1:9">
      <c r="A223" s="34" t="s">
        <v>52</v>
      </c>
      <c r="B223" s="35"/>
      <c r="C223" s="35"/>
      <c r="D223" s="36"/>
      <c r="E223" s="37"/>
      <c r="F223" s="38"/>
      <c r="G223" s="38"/>
      <c r="H223" s="38"/>
    </row>
    <row r="224" spans="1:9" ht="15.75">
      <c r="A224" s="40">
        <v>21</v>
      </c>
      <c r="B224" s="40"/>
      <c r="C224" s="40" t="s">
        <v>44</v>
      </c>
      <c r="D224" s="25" t="s">
        <v>47</v>
      </c>
      <c r="E224" s="26">
        <v>1</v>
      </c>
      <c r="H224" s="29">
        <f t="shared" ref="H224:H227" si="35">E224*F224</f>
        <v>0</v>
      </c>
      <c r="I224" s="39"/>
    </row>
    <row r="225" spans="1:11" ht="15.75">
      <c r="A225" s="40">
        <v>22</v>
      </c>
      <c r="B225" s="40"/>
      <c r="C225" s="40" t="s">
        <v>45</v>
      </c>
      <c r="D225" s="25" t="s">
        <v>48</v>
      </c>
      <c r="E225" s="26">
        <v>6.2</v>
      </c>
      <c r="H225" s="29">
        <f t="shared" si="35"/>
        <v>0</v>
      </c>
      <c r="I225" s="39"/>
    </row>
    <row r="226" spans="1:11" ht="15.75">
      <c r="A226" s="40">
        <v>23</v>
      </c>
      <c r="B226" s="40"/>
      <c r="C226" s="40" t="s">
        <v>43</v>
      </c>
      <c r="D226" s="25" t="s">
        <v>17</v>
      </c>
      <c r="E226" s="26">
        <v>1</v>
      </c>
      <c r="H226" s="29">
        <f t="shared" si="35"/>
        <v>0</v>
      </c>
      <c r="I226" s="39"/>
    </row>
    <row r="227" spans="1:11" ht="25.5">
      <c r="A227" s="40">
        <v>24</v>
      </c>
      <c r="B227" s="40"/>
      <c r="C227" s="40" t="s">
        <v>46</v>
      </c>
      <c r="D227" s="25" t="s">
        <v>17</v>
      </c>
      <c r="E227" s="26">
        <v>1</v>
      </c>
      <c r="H227" s="29">
        <f t="shared" si="35"/>
        <v>0</v>
      </c>
      <c r="I227" s="39"/>
    </row>
    <row r="228" spans="1:11" ht="15.75">
      <c r="A228" s="40"/>
      <c r="B228" s="40"/>
      <c r="C228" s="40"/>
      <c r="H228" s="44">
        <f>SUM(H224:H227)</f>
        <v>0</v>
      </c>
      <c r="I228" s="39"/>
    </row>
    <row r="229" spans="1:11" ht="15.75">
      <c r="A229" s="40"/>
      <c r="B229" s="40"/>
      <c r="C229" s="40"/>
      <c r="H229" s="44">
        <f>SUM(H228,H222,H217,H209,H202)</f>
        <v>0</v>
      </c>
      <c r="I229" s="39"/>
    </row>
    <row r="230" spans="1:11">
      <c r="A230" s="47" t="s">
        <v>61</v>
      </c>
      <c r="B230" s="46"/>
      <c r="C230" s="46"/>
      <c r="D230" s="46"/>
      <c r="E230" s="46"/>
      <c r="F230" s="46"/>
      <c r="G230" s="46"/>
      <c r="H230" s="46"/>
    </row>
    <row r="231" spans="1:11">
      <c r="A231" s="34" t="s">
        <v>22</v>
      </c>
      <c r="B231" s="35"/>
      <c r="C231" s="35"/>
      <c r="D231" s="36"/>
      <c r="E231" s="37"/>
      <c r="F231" s="38"/>
      <c r="G231" s="38"/>
      <c r="H231" s="38"/>
    </row>
    <row r="232" spans="1:11" ht="16.5">
      <c r="A232" s="40">
        <v>1</v>
      </c>
      <c r="B232" s="40"/>
      <c r="C232" s="40" t="s">
        <v>23</v>
      </c>
      <c r="D232" s="25" t="s">
        <v>29</v>
      </c>
      <c r="E232" s="26">
        <v>13</v>
      </c>
      <c r="H232" s="29">
        <f t="shared" ref="H232" si="36">E232*F232</f>
        <v>0</v>
      </c>
      <c r="I232" s="39"/>
      <c r="K232" s="42"/>
    </row>
    <row r="233" spans="1:11" ht="16.5">
      <c r="A233" s="40">
        <v>2</v>
      </c>
      <c r="B233" s="40"/>
      <c r="C233" s="40" t="s">
        <v>24</v>
      </c>
      <c r="D233" s="25" t="s">
        <v>29</v>
      </c>
      <c r="E233" s="26">
        <v>13</v>
      </c>
      <c r="H233" s="29">
        <f>E233*F233</f>
        <v>0</v>
      </c>
      <c r="I233" s="39"/>
      <c r="K233" s="41"/>
    </row>
    <row r="234" spans="1:11" ht="15.75">
      <c r="A234" s="40">
        <v>3</v>
      </c>
      <c r="B234" s="40"/>
      <c r="C234" s="40" t="s">
        <v>25</v>
      </c>
      <c r="D234" s="25" t="s">
        <v>29</v>
      </c>
      <c r="E234" s="26">
        <v>13</v>
      </c>
      <c r="H234" s="29">
        <f t="shared" ref="H234:H237" si="37">E234*F234</f>
        <v>0</v>
      </c>
      <c r="I234" s="39"/>
    </row>
    <row r="235" spans="1:11" ht="15.75">
      <c r="A235" s="40">
        <v>4</v>
      </c>
      <c r="B235" s="40"/>
      <c r="C235" s="40" t="s">
        <v>26</v>
      </c>
      <c r="D235" s="25" t="s">
        <v>29</v>
      </c>
      <c r="E235" s="26">
        <v>13</v>
      </c>
      <c r="H235" s="29">
        <f t="shared" si="37"/>
        <v>0</v>
      </c>
      <c r="I235" s="39"/>
    </row>
    <row r="236" spans="1:11" ht="15.75">
      <c r="A236" s="40">
        <v>5</v>
      </c>
      <c r="B236" s="40"/>
      <c r="C236" s="40" t="s">
        <v>28</v>
      </c>
      <c r="D236" s="25" t="s">
        <v>29</v>
      </c>
      <c r="E236" s="26">
        <v>13</v>
      </c>
      <c r="H236" s="29">
        <f t="shared" si="37"/>
        <v>0</v>
      </c>
      <c r="I236" s="39"/>
    </row>
    <row r="237" spans="1:11" ht="15.75">
      <c r="A237" s="40">
        <v>6</v>
      </c>
      <c r="B237" s="40"/>
      <c r="C237" s="40" t="s">
        <v>27</v>
      </c>
      <c r="D237" s="25" t="s">
        <v>29</v>
      </c>
      <c r="E237" s="26">
        <v>13</v>
      </c>
      <c r="H237" s="29">
        <f t="shared" si="37"/>
        <v>0</v>
      </c>
      <c r="I237" s="39"/>
    </row>
    <row r="238" spans="1:11" ht="15.75">
      <c r="A238" s="40"/>
      <c r="B238" s="40"/>
      <c r="C238" s="40"/>
      <c r="H238" s="44">
        <f>SUM(H232:H237)</f>
        <v>0</v>
      </c>
      <c r="I238" s="39"/>
    </row>
    <row r="239" spans="1:11">
      <c r="A239" s="34" t="s">
        <v>30</v>
      </c>
      <c r="B239" s="35"/>
      <c r="C239" s="35"/>
      <c r="D239" s="36"/>
      <c r="E239" s="37"/>
      <c r="F239" s="38"/>
      <c r="G239" s="38"/>
      <c r="H239" s="38"/>
    </row>
    <row r="240" spans="1:11" ht="15.75">
      <c r="A240" s="40">
        <v>7</v>
      </c>
      <c r="B240" s="40"/>
      <c r="C240" s="40" t="s">
        <v>51</v>
      </c>
      <c r="D240" s="25" t="s">
        <v>48</v>
      </c>
      <c r="E240" s="26">
        <v>13</v>
      </c>
      <c r="H240" s="29">
        <f t="shared" ref="H240:H244" si="38">E240*F240</f>
        <v>0</v>
      </c>
      <c r="I240" s="39"/>
    </row>
    <row r="241" spans="1:9" ht="15.75">
      <c r="A241" s="40">
        <v>8</v>
      </c>
      <c r="B241" s="40"/>
      <c r="C241" s="40" t="s">
        <v>31</v>
      </c>
      <c r="D241" s="25" t="s">
        <v>48</v>
      </c>
      <c r="E241" s="26">
        <v>13</v>
      </c>
      <c r="H241" s="29">
        <f t="shared" si="38"/>
        <v>0</v>
      </c>
      <c r="I241" s="39"/>
    </row>
    <row r="242" spans="1:9" ht="15.75">
      <c r="A242" s="40">
        <v>9</v>
      </c>
      <c r="B242" s="40"/>
      <c r="C242" s="40" t="s">
        <v>32</v>
      </c>
      <c r="D242" s="25" t="s">
        <v>48</v>
      </c>
      <c r="E242" s="26">
        <v>13</v>
      </c>
      <c r="H242" s="29">
        <f t="shared" si="38"/>
        <v>0</v>
      </c>
      <c r="I242" s="39"/>
    </row>
    <row r="243" spans="1:9" ht="15.75">
      <c r="A243" s="40">
        <v>10</v>
      </c>
      <c r="B243" s="40"/>
      <c r="C243" s="40" t="s">
        <v>33</v>
      </c>
      <c r="D243" s="25" t="s">
        <v>48</v>
      </c>
      <c r="E243" s="26">
        <v>13</v>
      </c>
      <c r="H243" s="29">
        <f t="shared" si="38"/>
        <v>0</v>
      </c>
      <c r="I243" s="39"/>
    </row>
    <row r="244" spans="1:9" ht="15.75">
      <c r="A244" s="40">
        <v>11</v>
      </c>
      <c r="B244" s="40"/>
      <c r="C244" s="40" t="s">
        <v>34</v>
      </c>
      <c r="D244" s="25" t="s">
        <v>17</v>
      </c>
      <c r="E244" s="26">
        <v>1</v>
      </c>
      <c r="H244" s="29">
        <f t="shared" si="38"/>
        <v>0</v>
      </c>
      <c r="I244" s="39"/>
    </row>
    <row r="245" spans="1:9" ht="15.75">
      <c r="A245" s="40"/>
      <c r="B245" s="40"/>
      <c r="C245" s="40"/>
      <c r="H245" s="44">
        <f>SUM(H240:H244)</f>
        <v>0</v>
      </c>
      <c r="I245" s="39"/>
    </row>
    <row r="246" spans="1:9">
      <c r="A246" s="34" t="s">
        <v>39</v>
      </c>
      <c r="B246" s="35"/>
      <c r="C246" s="35"/>
      <c r="D246" s="36"/>
      <c r="E246" s="37"/>
      <c r="F246" s="38"/>
      <c r="G246" s="38"/>
      <c r="H246" s="38"/>
    </row>
    <row r="247" spans="1:9" ht="15.75">
      <c r="A247" s="40">
        <v>12</v>
      </c>
      <c r="B247" s="40"/>
      <c r="C247" s="40" t="s">
        <v>35</v>
      </c>
      <c r="D247" s="25" t="s">
        <v>48</v>
      </c>
      <c r="E247" s="26">
        <v>13</v>
      </c>
      <c r="H247" s="29">
        <f t="shared" ref="H247:H252" si="39">E247*F247</f>
        <v>0</v>
      </c>
      <c r="I247" s="39"/>
    </row>
    <row r="248" spans="1:9" ht="15.75">
      <c r="A248" s="40">
        <v>13</v>
      </c>
      <c r="B248" s="40"/>
      <c r="C248" s="40" t="s">
        <v>49</v>
      </c>
      <c r="D248" s="25" t="s">
        <v>48</v>
      </c>
      <c r="E248" s="26">
        <v>13</v>
      </c>
      <c r="H248" s="29">
        <f t="shared" si="39"/>
        <v>0</v>
      </c>
      <c r="I248" s="39"/>
    </row>
    <row r="249" spans="1:9" ht="15.75">
      <c r="A249" s="40">
        <v>14</v>
      </c>
      <c r="B249" s="40"/>
      <c r="C249" s="40" t="s">
        <v>36</v>
      </c>
      <c r="D249" s="25" t="s">
        <v>48</v>
      </c>
      <c r="E249" s="26">
        <v>13</v>
      </c>
      <c r="H249" s="29">
        <f t="shared" si="39"/>
        <v>0</v>
      </c>
      <c r="I249" s="39"/>
    </row>
    <row r="250" spans="1:9" ht="15.75">
      <c r="A250" s="40">
        <v>15</v>
      </c>
      <c r="B250" s="40"/>
      <c r="C250" s="40" t="s">
        <v>50</v>
      </c>
      <c r="D250" s="25" t="s">
        <v>48</v>
      </c>
      <c r="E250" s="26">
        <v>13</v>
      </c>
      <c r="H250" s="29">
        <f t="shared" si="39"/>
        <v>0</v>
      </c>
      <c r="I250" s="39"/>
    </row>
    <row r="251" spans="1:9" ht="15.75">
      <c r="A251" s="40">
        <v>16</v>
      </c>
      <c r="B251" s="40"/>
      <c r="C251" s="40" t="s">
        <v>37</v>
      </c>
      <c r="D251" s="25" t="s">
        <v>48</v>
      </c>
      <c r="E251" s="26">
        <v>13</v>
      </c>
      <c r="H251" s="29">
        <f t="shared" si="39"/>
        <v>0</v>
      </c>
      <c r="I251" s="39"/>
    </row>
    <row r="252" spans="1:9" ht="15.75">
      <c r="A252" s="40">
        <v>17</v>
      </c>
      <c r="B252" s="40"/>
      <c r="C252" s="40" t="s">
        <v>38</v>
      </c>
      <c r="D252" s="25" t="s">
        <v>48</v>
      </c>
      <c r="E252" s="26">
        <v>13</v>
      </c>
      <c r="H252" s="29">
        <f t="shared" si="39"/>
        <v>0</v>
      </c>
      <c r="I252" s="39"/>
    </row>
    <row r="253" spans="1:9" ht="15.75">
      <c r="A253" s="40"/>
      <c r="B253" s="40"/>
      <c r="C253" s="40"/>
      <c r="H253" s="44">
        <f>SUM(H247:H252)</f>
        <v>0</v>
      </c>
      <c r="I253" s="39"/>
    </row>
    <row r="254" spans="1:9">
      <c r="A254" s="34" t="s">
        <v>40</v>
      </c>
      <c r="B254" s="35"/>
      <c r="C254" s="35"/>
      <c r="D254" s="36"/>
      <c r="E254" s="37"/>
      <c r="F254" s="38"/>
      <c r="G254" s="38"/>
      <c r="H254" s="38"/>
    </row>
    <row r="255" spans="1:9" ht="15.75">
      <c r="A255" s="40">
        <v>18</v>
      </c>
      <c r="B255" s="40"/>
      <c r="C255" s="40" t="s">
        <v>41</v>
      </c>
      <c r="D255" s="25" t="s">
        <v>48</v>
      </c>
      <c r="E255" s="26">
        <v>13</v>
      </c>
      <c r="H255" s="29">
        <f t="shared" ref="H255:H257" si="40">E255*F255</f>
        <v>0</v>
      </c>
      <c r="I255" s="39"/>
    </row>
    <row r="256" spans="1:9" ht="15.75">
      <c r="A256" s="40">
        <v>19</v>
      </c>
      <c r="B256" s="40"/>
      <c r="C256" s="40" t="s">
        <v>42</v>
      </c>
      <c r="D256" s="25" t="s">
        <v>48</v>
      </c>
      <c r="E256" s="26">
        <v>13</v>
      </c>
      <c r="H256" s="29">
        <f t="shared" si="40"/>
        <v>0</v>
      </c>
      <c r="I256" s="39"/>
    </row>
    <row r="257" spans="1:11" ht="15.75">
      <c r="A257" s="40">
        <v>20</v>
      </c>
      <c r="B257" s="40"/>
      <c r="C257" s="40" t="s">
        <v>43</v>
      </c>
      <c r="D257" s="25" t="s">
        <v>17</v>
      </c>
      <c r="E257" s="26">
        <v>1</v>
      </c>
      <c r="H257" s="29">
        <f t="shared" si="40"/>
        <v>0</v>
      </c>
      <c r="I257" s="39"/>
    </row>
    <row r="258" spans="1:11" ht="15.75">
      <c r="A258" s="40"/>
      <c r="B258" s="40"/>
      <c r="C258" s="40"/>
      <c r="H258" s="44">
        <f>SUM(H255:H257)</f>
        <v>0</v>
      </c>
      <c r="I258" s="39"/>
    </row>
    <row r="259" spans="1:11">
      <c r="A259" s="34" t="s">
        <v>52</v>
      </c>
      <c r="B259" s="35"/>
      <c r="C259" s="35"/>
      <c r="D259" s="36"/>
      <c r="E259" s="37"/>
      <c r="F259" s="38"/>
      <c r="G259" s="38"/>
      <c r="H259" s="38"/>
    </row>
    <row r="260" spans="1:11" ht="15.75">
      <c r="A260" s="40">
        <v>21</v>
      </c>
      <c r="B260" s="40"/>
      <c r="C260" s="40" t="s">
        <v>44</v>
      </c>
      <c r="D260" s="25" t="s">
        <v>47</v>
      </c>
      <c r="E260" s="26">
        <v>1</v>
      </c>
      <c r="H260" s="29">
        <f t="shared" ref="H260:H263" si="41">E260*F260</f>
        <v>0</v>
      </c>
      <c r="I260" s="39"/>
    </row>
    <row r="261" spans="1:11" ht="15.75">
      <c r="A261" s="40">
        <v>22</v>
      </c>
      <c r="B261" s="40"/>
      <c r="C261" s="40" t="s">
        <v>45</v>
      </c>
      <c r="D261" s="25" t="s">
        <v>48</v>
      </c>
      <c r="E261" s="26">
        <v>13</v>
      </c>
      <c r="H261" s="29">
        <f t="shared" si="41"/>
        <v>0</v>
      </c>
      <c r="I261" s="39"/>
    </row>
    <row r="262" spans="1:11" ht="15.75">
      <c r="A262" s="40">
        <v>23</v>
      </c>
      <c r="B262" s="40"/>
      <c r="C262" s="40" t="s">
        <v>43</v>
      </c>
      <c r="D262" s="25" t="s">
        <v>17</v>
      </c>
      <c r="E262" s="26">
        <v>1</v>
      </c>
      <c r="H262" s="29">
        <f t="shared" si="41"/>
        <v>0</v>
      </c>
      <c r="I262" s="39"/>
    </row>
    <row r="263" spans="1:11" ht="25.5">
      <c r="A263" s="40">
        <v>24</v>
      </c>
      <c r="B263" s="40"/>
      <c r="C263" s="40" t="s">
        <v>46</v>
      </c>
      <c r="D263" s="25" t="s">
        <v>17</v>
      </c>
      <c r="E263" s="26">
        <v>1</v>
      </c>
      <c r="H263" s="29">
        <f t="shared" si="41"/>
        <v>0</v>
      </c>
      <c r="I263" s="39"/>
    </row>
    <row r="264" spans="1:11" ht="15.75">
      <c r="A264" s="40"/>
      <c r="B264" s="40"/>
      <c r="C264" s="40"/>
      <c r="H264" s="44">
        <f>SUM(H260:H263)</f>
        <v>0</v>
      </c>
      <c r="I264" s="39"/>
    </row>
    <row r="265" spans="1:11" ht="15.75">
      <c r="A265" s="40"/>
      <c r="B265" s="40"/>
      <c r="C265" s="40"/>
      <c r="H265" s="44">
        <f>SUM(H264,H258,H253,H245,H238)</f>
        <v>0</v>
      </c>
      <c r="I265" s="39"/>
    </row>
    <row r="266" spans="1:11">
      <c r="A266" s="47" t="s">
        <v>65</v>
      </c>
      <c r="B266" s="46"/>
      <c r="C266" s="46"/>
      <c r="D266" s="46"/>
      <c r="E266" s="46"/>
      <c r="F266" s="46"/>
      <c r="G266" s="46"/>
      <c r="H266" s="46"/>
    </row>
    <row r="267" spans="1:11">
      <c r="A267" s="34" t="s">
        <v>22</v>
      </c>
      <c r="B267" s="35"/>
      <c r="C267" s="35"/>
      <c r="D267" s="36"/>
      <c r="E267" s="37"/>
      <c r="F267" s="38"/>
      <c r="G267" s="38"/>
      <c r="H267" s="38"/>
    </row>
    <row r="268" spans="1:11" ht="16.5">
      <c r="A268" s="40">
        <v>1</v>
      </c>
      <c r="B268" s="40"/>
      <c r="C268" s="40" t="s">
        <v>23</v>
      </c>
      <c r="D268" s="25" t="s">
        <v>29</v>
      </c>
      <c r="E268" s="26">
        <v>23</v>
      </c>
      <c r="H268" s="29">
        <f t="shared" ref="H268" si="42">E268*F268</f>
        <v>0</v>
      </c>
      <c r="I268" s="39"/>
      <c r="K268" s="42"/>
    </row>
    <row r="269" spans="1:11" ht="16.5">
      <c r="A269" s="40">
        <v>2</v>
      </c>
      <c r="B269" s="40"/>
      <c r="C269" s="40" t="s">
        <v>24</v>
      </c>
      <c r="D269" s="25" t="s">
        <v>29</v>
      </c>
      <c r="E269" s="26">
        <v>23</v>
      </c>
      <c r="H269" s="29">
        <f>E269*F269</f>
        <v>0</v>
      </c>
      <c r="I269" s="39"/>
      <c r="K269" s="41"/>
    </row>
    <row r="270" spans="1:11" ht="15.75">
      <c r="A270" s="40">
        <v>3</v>
      </c>
      <c r="B270" s="40"/>
      <c r="C270" s="40" t="s">
        <v>25</v>
      </c>
      <c r="D270" s="25" t="s">
        <v>29</v>
      </c>
      <c r="E270" s="26">
        <v>23</v>
      </c>
      <c r="H270" s="29">
        <f t="shared" ref="H270:H273" si="43">E270*F270</f>
        <v>0</v>
      </c>
      <c r="I270" s="39"/>
    </row>
    <row r="271" spans="1:11" ht="15.75">
      <c r="A271" s="40">
        <v>4</v>
      </c>
      <c r="B271" s="40"/>
      <c r="C271" s="40" t="s">
        <v>26</v>
      </c>
      <c r="D271" s="25" t="s">
        <v>29</v>
      </c>
      <c r="E271" s="26">
        <v>23</v>
      </c>
      <c r="H271" s="29">
        <f t="shared" si="43"/>
        <v>0</v>
      </c>
      <c r="I271" s="39"/>
    </row>
    <row r="272" spans="1:11" ht="15.75">
      <c r="A272" s="40">
        <v>5</v>
      </c>
      <c r="B272" s="40"/>
      <c r="C272" s="40" t="s">
        <v>28</v>
      </c>
      <c r="D272" s="25" t="s">
        <v>29</v>
      </c>
      <c r="E272" s="26">
        <v>23</v>
      </c>
      <c r="H272" s="29">
        <f t="shared" si="43"/>
        <v>0</v>
      </c>
      <c r="I272" s="39"/>
    </row>
    <row r="273" spans="1:9" ht="15.75">
      <c r="A273" s="40">
        <v>6</v>
      </c>
      <c r="B273" s="40"/>
      <c r="C273" s="40" t="s">
        <v>27</v>
      </c>
      <c r="D273" s="25" t="s">
        <v>29</v>
      </c>
      <c r="E273" s="26">
        <v>23</v>
      </c>
      <c r="H273" s="29">
        <f t="shared" si="43"/>
        <v>0</v>
      </c>
      <c r="I273" s="39"/>
    </row>
    <row r="274" spans="1:9" ht="15.75">
      <c r="A274" s="40"/>
      <c r="B274" s="40"/>
      <c r="C274" s="40"/>
      <c r="H274" s="44">
        <f>SUM(H268:H273)</f>
        <v>0</v>
      </c>
      <c r="I274" s="39"/>
    </row>
    <row r="275" spans="1:9">
      <c r="A275" s="34" t="s">
        <v>30</v>
      </c>
      <c r="B275" s="35"/>
      <c r="C275" s="35"/>
      <c r="D275" s="36"/>
      <c r="E275" s="37"/>
      <c r="F275" s="38"/>
      <c r="G275" s="38"/>
      <c r="H275" s="38"/>
    </row>
    <row r="276" spans="1:9" ht="15.75">
      <c r="A276" s="40">
        <v>7</v>
      </c>
      <c r="B276" s="40"/>
      <c r="C276" s="40" t="s">
        <v>51</v>
      </c>
      <c r="D276" s="25" t="s">
        <v>48</v>
      </c>
      <c r="E276" s="26">
        <v>23</v>
      </c>
      <c r="H276" s="29">
        <f t="shared" ref="H276:H280" si="44">E276*F276</f>
        <v>0</v>
      </c>
      <c r="I276" s="39"/>
    </row>
    <row r="277" spans="1:9" ht="15.75">
      <c r="A277" s="40">
        <v>8</v>
      </c>
      <c r="B277" s="40"/>
      <c r="C277" s="40" t="s">
        <v>31</v>
      </c>
      <c r="D277" s="25" t="s">
        <v>48</v>
      </c>
      <c r="E277" s="26">
        <v>23</v>
      </c>
      <c r="H277" s="29">
        <f t="shared" si="44"/>
        <v>0</v>
      </c>
      <c r="I277" s="39"/>
    </row>
    <row r="278" spans="1:9" ht="15.75">
      <c r="A278" s="40">
        <v>9</v>
      </c>
      <c r="B278" s="40"/>
      <c r="C278" s="40" t="s">
        <v>32</v>
      </c>
      <c r="D278" s="25" t="s">
        <v>48</v>
      </c>
      <c r="E278" s="26">
        <v>23</v>
      </c>
      <c r="H278" s="29">
        <f t="shared" si="44"/>
        <v>0</v>
      </c>
      <c r="I278" s="39"/>
    </row>
    <row r="279" spans="1:9" ht="15.75">
      <c r="A279" s="40">
        <v>10</v>
      </c>
      <c r="B279" s="40"/>
      <c r="C279" s="40" t="s">
        <v>33</v>
      </c>
      <c r="D279" s="25" t="s">
        <v>48</v>
      </c>
      <c r="E279" s="26">
        <v>23</v>
      </c>
      <c r="H279" s="29">
        <f t="shared" si="44"/>
        <v>0</v>
      </c>
      <c r="I279" s="39"/>
    </row>
    <row r="280" spans="1:9" ht="15.75">
      <c r="A280" s="40">
        <v>11</v>
      </c>
      <c r="B280" s="40"/>
      <c r="C280" s="40" t="s">
        <v>34</v>
      </c>
      <c r="D280" s="25" t="s">
        <v>17</v>
      </c>
      <c r="E280" s="26">
        <v>1</v>
      </c>
      <c r="H280" s="29">
        <f t="shared" si="44"/>
        <v>0</v>
      </c>
      <c r="I280" s="39"/>
    </row>
    <row r="281" spans="1:9" ht="15.75">
      <c r="A281" s="40"/>
      <c r="B281" s="40"/>
      <c r="C281" s="40"/>
      <c r="H281" s="44">
        <f>SUM(H276:H280)</f>
        <v>0</v>
      </c>
      <c r="I281" s="39"/>
    </row>
    <row r="282" spans="1:9">
      <c r="A282" s="34" t="s">
        <v>39</v>
      </c>
      <c r="B282" s="35"/>
      <c r="C282" s="35"/>
      <c r="D282" s="36"/>
      <c r="E282" s="37"/>
      <c r="F282" s="38"/>
      <c r="G282" s="38"/>
      <c r="H282" s="38"/>
    </row>
    <row r="283" spans="1:9" ht="15.75">
      <c r="A283" s="40">
        <v>12</v>
      </c>
      <c r="B283" s="40"/>
      <c r="C283" s="40" t="s">
        <v>35</v>
      </c>
      <c r="D283" s="25" t="s">
        <v>48</v>
      </c>
      <c r="E283" s="26">
        <v>23</v>
      </c>
      <c r="H283" s="29">
        <f t="shared" ref="H283:H288" si="45">E283*F283</f>
        <v>0</v>
      </c>
      <c r="I283" s="39"/>
    </row>
    <row r="284" spans="1:9" ht="15.75">
      <c r="A284" s="40">
        <v>13</v>
      </c>
      <c r="B284" s="40"/>
      <c r="C284" s="40" t="s">
        <v>49</v>
      </c>
      <c r="D284" s="25" t="s">
        <v>48</v>
      </c>
      <c r="E284" s="26">
        <v>23</v>
      </c>
      <c r="H284" s="29">
        <f t="shared" si="45"/>
        <v>0</v>
      </c>
      <c r="I284" s="39"/>
    </row>
    <row r="285" spans="1:9" ht="15.75">
      <c r="A285" s="40">
        <v>14</v>
      </c>
      <c r="B285" s="40"/>
      <c r="C285" s="40" t="s">
        <v>36</v>
      </c>
      <c r="D285" s="25" t="s">
        <v>48</v>
      </c>
      <c r="E285" s="26">
        <v>23</v>
      </c>
      <c r="H285" s="29">
        <f t="shared" si="45"/>
        <v>0</v>
      </c>
      <c r="I285" s="39"/>
    </row>
    <row r="286" spans="1:9" ht="15.75">
      <c r="A286" s="40">
        <v>15</v>
      </c>
      <c r="B286" s="40"/>
      <c r="C286" s="40" t="s">
        <v>50</v>
      </c>
      <c r="D286" s="25" t="s">
        <v>48</v>
      </c>
      <c r="E286" s="26">
        <v>23</v>
      </c>
      <c r="H286" s="29">
        <f t="shared" si="45"/>
        <v>0</v>
      </c>
      <c r="I286" s="39"/>
    </row>
    <row r="287" spans="1:9" ht="15.75">
      <c r="A287" s="40">
        <v>16</v>
      </c>
      <c r="B287" s="40"/>
      <c r="C287" s="40" t="s">
        <v>37</v>
      </c>
      <c r="D287" s="25" t="s">
        <v>48</v>
      </c>
      <c r="E287" s="26">
        <v>23</v>
      </c>
      <c r="H287" s="29">
        <f t="shared" si="45"/>
        <v>0</v>
      </c>
      <c r="I287" s="39"/>
    </row>
    <row r="288" spans="1:9" ht="15.75">
      <c r="A288" s="40">
        <v>17</v>
      </c>
      <c r="B288" s="40"/>
      <c r="C288" s="40" t="s">
        <v>38</v>
      </c>
      <c r="D288" s="25" t="s">
        <v>48</v>
      </c>
      <c r="E288" s="26">
        <v>23</v>
      </c>
      <c r="H288" s="29">
        <f t="shared" si="45"/>
        <v>0</v>
      </c>
      <c r="I288" s="39"/>
    </row>
    <row r="289" spans="1:9" ht="15.75">
      <c r="A289" s="40"/>
      <c r="B289" s="40"/>
      <c r="C289" s="40"/>
      <c r="H289" s="44">
        <f>SUM(H283:H288)</f>
        <v>0</v>
      </c>
      <c r="I289" s="39"/>
    </row>
    <row r="290" spans="1:9">
      <c r="A290" s="34" t="s">
        <v>40</v>
      </c>
      <c r="B290" s="35"/>
      <c r="C290" s="35"/>
      <c r="D290" s="36"/>
      <c r="E290" s="37"/>
      <c r="F290" s="38"/>
      <c r="G290" s="38"/>
      <c r="H290" s="38"/>
    </row>
    <row r="291" spans="1:9" ht="15.75">
      <c r="A291" s="40">
        <v>18</v>
      </c>
      <c r="B291" s="40"/>
      <c r="C291" s="40" t="s">
        <v>41</v>
      </c>
      <c r="D291" s="25" t="s">
        <v>48</v>
      </c>
      <c r="E291" s="26">
        <v>23</v>
      </c>
      <c r="H291" s="29">
        <f t="shared" ref="H291:H293" si="46">E291*F291</f>
        <v>0</v>
      </c>
      <c r="I291" s="39"/>
    </row>
    <row r="292" spans="1:9" ht="15.75">
      <c r="A292" s="40">
        <v>19</v>
      </c>
      <c r="B292" s="40"/>
      <c r="C292" s="40" t="s">
        <v>42</v>
      </c>
      <c r="D292" s="25" t="s">
        <v>48</v>
      </c>
      <c r="E292" s="26">
        <v>23</v>
      </c>
      <c r="H292" s="29">
        <f t="shared" si="46"/>
        <v>0</v>
      </c>
      <c r="I292" s="39"/>
    </row>
    <row r="293" spans="1:9" ht="15.75">
      <c r="A293" s="40">
        <v>20</v>
      </c>
      <c r="B293" s="40"/>
      <c r="C293" s="40" t="s">
        <v>43</v>
      </c>
      <c r="D293" s="25" t="s">
        <v>17</v>
      </c>
      <c r="E293" s="26">
        <v>1</v>
      </c>
      <c r="H293" s="29">
        <f t="shared" si="46"/>
        <v>0</v>
      </c>
      <c r="I293" s="39"/>
    </row>
    <row r="294" spans="1:9" ht="15.75">
      <c r="A294" s="40"/>
      <c r="B294" s="40"/>
      <c r="C294" s="40"/>
      <c r="H294" s="44">
        <f>SUM(H291:H293)</f>
        <v>0</v>
      </c>
      <c r="I294" s="39"/>
    </row>
    <row r="295" spans="1:9">
      <c r="A295" s="34" t="s">
        <v>52</v>
      </c>
      <c r="B295" s="35"/>
      <c r="C295" s="35"/>
      <c r="D295" s="36"/>
      <c r="E295" s="37"/>
      <c r="F295" s="38"/>
      <c r="G295" s="38"/>
      <c r="H295" s="38"/>
    </row>
    <row r="296" spans="1:9" ht="15.75">
      <c r="A296" s="40">
        <v>21</v>
      </c>
      <c r="B296" s="40"/>
      <c r="C296" s="40" t="s">
        <v>44</v>
      </c>
      <c r="D296" s="25" t="s">
        <v>47</v>
      </c>
      <c r="E296" s="26">
        <v>1</v>
      </c>
      <c r="H296" s="29">
        <f t="shared" ref="H296:H299" si="47">E296*F296</f>
        <v>0</v>
      </c>
      <c r="I296" s="39"/>
    </row>
    <row r="297" spans="1:9" ht="15.75">
      <c r="A297" s="40">
        <v>22</v>
      </c>
      <c r="B297" s="40"/>
      <c r="C297" s="40" t="s">
        <v>45</v>
      </c>
      <c r="D297" s="25" t="s">
        <v>48</v>
      </c>
      <c r="E297" s="26">
        <v>23</v>
      </c>
      <c r="H297" s="29">
        <f t="shared" si="47"/>
        <v>0</v>
      </c>
      <c r="I297" s="39"/>
    </row>
    <row r="298" spans="1:9" ht="15.75">
      <c r="A298" s="40">
        <v>23</v>
      </c>
      <c r="B298" s="40"/>
      <c r="C298" s="40" t="s">
        <v>43</v>
      </c>
      <c r="D298" s="25" t="s">
        <v>17</v>
      </c>
      <c r="E298" s="26">
        <v>1</v>
      </c>
      <c r="H298" s="29">
        <f t="shared" si="47"/>
        <v>0</v>
      </c>
      <c r="I298" s="39"/>
    </row>
    <row r="299" spans="1:9" ht="25.5">
      <c r="A299" s="40">
        <v>24</v>
      </c>
      <c r="B299" s="40"/>
      <c r="C299" s="40" t="s">
        <v>46</v>
      </c>
      <c r="D299" s="25" t="s">
        <v>17</v>
      </c>
      <c r="E299" s="26">
        <v>1</v>
      </c>
      <c r="H299" s="29">
        <f t="shared" si="47"/>
        <v>0</v>
      </c>
      <c r="I299" s="39"/>
    </row>
    <row r="300" spans="1:9" ht="15.75">
      <c r="A300" s="40"/>
      <c r="B300" s="40"/>
      <c r="C300" s="40"/>
      <c r="H300" s="44">
        <f>SUM(H296:H299)</f>
        <v>0</v>
      </c>
      <c r="I300" s="39"/>
    </row>
    <row r="301" spans="1:9" ht="15.75">
      <c r="A301" s="40"/>
      <c r="B301" s="40"/>
      <c r="C301" s="40"/>
      <c r="H301" s="44">
        <f>SUM(H300,H294,H289,H281,H274)</f>
        <v>0</v>
      </c>
      <c r="I301" s="39"/>
    </row>
    <row r="302" spans="1:9" ht="15.75">
      <c r="A302" s="40"/>
      <c r="B302" s="40"/>
      <c r="C302" s="40"/>
      <c r="H302" s="29"/>
      <c r="I302" s="39"/>
    </row>
    <row r="303" spans="1:9" ht="15.75">
      <c r="A303" s="40"/>
      <c r="B303" s="40"/>
      <c r="C303" s="40"/>
      <c r="H303" s="29"/>
      <c r="I303" s="39"/>
    </row>
    <row r="304" spans="1:9" ht="15.75">
      <c r="A304" s="40"/>
      <c r="B304" s="40"/>
      <c r="C304" s="40"/>
      <c r="F304" s="28" t="s">
        <v>10</v>
      </c>
      <c r="G304" s="28"/>
      <c r="H304" s="44">
        <f>SUM(H301,H265,H229,H193,H157,H121,H85,H49)</f>
        <v>0</v>
      </c>
      <c r="I304" s="39"/>
    </row>
    <row r="305" spans="1:9" ht="15.75">
      <c r="A305" s="40"/>
      <c r="B305" s="40"/>
      <c r="C305" s="40"/>
      <c r="F305" s="28" t="s">
        <v>11</v>
      </c>
      <c r="G305" s="28"/>
      <c r="H305" s="44">
        <f>H304*0.16</f>
        <v>0</v>
      </c>
    </row>
    <row r="306" spans="1:9" ht="15.75">
      <c r="A306" s="40"/>
      <c r="B306" s="40"/>
      <c r="C306" s="40"/>
      <c r="F306" s="28" t="s">
        <v>12</v>
      </c>
      <c r="G306" s="28"/>
      <c r="H306" s="44">
        <f>SUM(H304:H305)</f>
        <v>0</v>
      </c>
      <c r="I306" s="39"/>
    </row>
    <row r="307" spans="1:9">
      <c r="C307" s="30" t="s">
        <v>13</v>
      </c>
    </row>
    <row r="308" spans="1:9" ht="36.75" customHeight="1">
      <c r="C308" s="48"/>
      <c r="D308" s="48"/>
      <c r="E308" s="48"/>
      <c r="F308" s="48"/>
      <c r="G308" s="45"/>
      <c r="I308" s="39"/>
    </row>
  </sheetData>
  <protectedRanges>
    <protectedRange sqref="D12 F12:G12" name="Rango1"/>
  </protectedRanges>
  <mergeCells count="6">
    <mergeCell ref="C308:F308"/>
    <mergeCell ref="A3:H3"/>
    <mergeCell ref="A4:H4"/>
    <mergeCell ref="A5:H5"/>
    <mergeCell ref="C9:H9"/>
    <mergeCell ref="A122:H122"/>
  </mergeCells>
  <pageMargins left="0.70866141732283472" right="0.70866141732283472" top="0.74803149606299213" bottom="0.74803149606299213" header="0.31496062992125984" footer="0.31496062992125984"/>
  <pageSetup scale="55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CarmenU</cp:lastModifiedBy>
  <cp:lastPrinted>2018-10-18T20:24:19Z</cp:lastPrinted>
  <dcterms:created xsi:type="dcterms:W3CDTF">2016-09-26T22:02:23Z</dcterms:created>
  <dcterms:modified xsi:type="dcterms:W3CDTF">2018-10-18T21:05:54Z</dcterms:modified>
</cp:coreProperties>
</file>